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ngen\Desktop\divino\escola lia marta\"/>
    </mc:Choice>
  </mc:AlternateContent>
  <xr:revisionPtr revIDLastSave="0" documentId="8_{69BB4113-7AC6-4A88-A64B-4FC462CC26F6}" xr6:coauthVersionLast="47" xr6:coauthVersionMax="47" xr10:uidLastSave="{00000000-0000-0000-0000-000000000000}"/>
  <bookViews>
    <workbookView xWindow="-120" yWindow="-120" windowWidth="29040" windowHeight="15720" xr2:uid="{46F6FCF8-3BB3-4713-9454-B1C792AE7E76}"/>
  </bookViews>
  <sheets>
    <sheet name="Orçamento " sheetId="2" r:id="rId1"/>
    <sheet name="Memória " sheetId="4" r:id="rId2"/>
    <sheet name="Cronograma " sheetId="6" r:id="rId3"/>
    <sheet name="BDI " sheetId="7" r:id="rId4"/>
  </sheets>
  <definedNames>
    <definedName name="_xlnm.Print_Area" localSheetId="3">'BDI '!$A$1:$L$32</definedName>
    <definedName name="_xlnm.Print_Area" localSheetId="2">'Cronograma '!$A$1:$H$52</definedName>
    <definedName name="_xlnm.Print_Area" localSheetId="1">'Memória '!$A$1:$F$131</definedName>
    <definedName name="_xlnm.Print_Area" localSheetId="0">'Orçamento '!$A$1:$H$130</definedName>
  </definedNames>
  <calcPr calcId="191029" fullPrecision="0"/>
</workbook>
</file>

<file path=xl/calcChain.xml><?xml version="1.0" encoding="utf-8"?>
<calcChain xmlns="http://schemas.openxmlformats.org/spreadsheetml/2006/main">
  <c r="H21" i="6" l="1"/>
  <c r="G13" i="6"/>
  <c r="E20" i="7"/>
  <c r="E107" i="4"/>
  <c r="E112" i="2"/>
  <c r="E53" i="4"/>
  <c r="E52" i="4"/>
  <c r="E43" i="4"/>
  <c r="E46" i="2"/>
  <c r="C26" i="6"/>
  <c r="C40" i="6"/>
  <c r="C38" i="6"/>
  <c r="C36" i="6"/>
  <c r="C34" i="6"/>
  <c r="C32" i="6"/>
  <c r="C30" i="6"/>
  <c r="C28" i="6"/>
  <c r="C24" i="6"/>
  <c r="C22" i="6"/>
  <c r="C20" i="6"/>
  <c r="C18" i="6"/>
  <c r="E43" i="2"/>
  <c r="E54" i="4"/>
  <c r="E58" i="2"/>
  <c r="E57" i="2"/>
  <c r="G87" i="2"/>
  <c r="H87" i="2" s="1"/>
  <c r="G88" i="2"/>
  <c r="H88" i="2" s="1"/>
  <c r="E25" i="4" l="1"/>
  <c r="E24" i="4"/>
  <c r="E35" i="4"/>
  <c r="E40" i="2" s="1"/>
  <c r="E30" i="4"/>
  <c r="E35" i="2" s="1"/>
  <c r="E34" i="4"/>
  <c r="E39" i="2" s="1"/>
  <c r="G108" i="2"/>
  <c r="H108" i="2" s="1"/>
  <c r="G109" i="2"/>
  <c r="H109" i="2" s="1"/>
  <c r="G110" i="2"/>
  <c r="H110" i="2" s="1"/>
  <c r="E83" i="2"/>
  <c r="E74" i="2"/>
  <c r="E61" i="2"/>
  <c r="E55" i="4"/>
  <c r="E60" i="2" s="1"/>
  <c r="E59" i="2"/>
  <c r="E52" i="2"/>
  <c r="E53" i="2"/>
  <c r="E54" i="2"/>
  <c r="E55" i="2"/>
  <c r="E51" i="2"/>
  <c r="E48" i="2"/>
  <c r="G33" i="2"/>
  <c r="E41" i="2"/>
  <c r="E37" i="2"/>
  <c r="E33" i="2"/>
  <c r="E33" i="4"/>
  <c r="E38" i="2" s="1"/>
  <c r="F29" i="4"/>
  <c r="E29" i="4"/>
  <c r="E34" i="2" s="1"/>
  <c r="H107" i="2" l="1"/>
  <c r="E39" i="6" s="1"/>
  <c r="H33" i="2"/>
  <c r="G41" i="2"/>
  <c r="H41" i="2" s="1"/>
  <c r="G40" i="2"/>
  <c r="H40" i="2" s="1"/>
  <c r="G39" i="2"/>
  <c r="H39" i="2" s="1"/>
  <c r="E23" i="2"/>
  <c r="E11" i="4"/>
  <c r="E10" i="4"/>
  <c r="E30" i="2"/>
  <c r="E29" i="2"/>
  <c r="E17" i="4"/>
  <c r="E22" i="2" s="1"/>
  <c r="E31" i="4"/>
  <c r="E36" i="2" s="1"/>
  <c r="E31" i="2"/>
  <c r="E27" i="2"/>
  <c r="E26" i="2"/>
  <c r="E25" i="2"/>
  <c r="E21" i="2"/>
  <c r="E20" i="2"/>
  <c r="E23" i="4"/>
  <c r="E28" i="2" s="1"/>
  <c r="G22" i="4"/>
  <c r="G21" i="4"/>
  <c r="H16" i="4"/>
  <c r="F19" i="4"/>
  <c r="E19" i="4"/>
  <c r="E24" i="2" s="1"/>
  <c r="H15" i="4"/>
  <c r="E14" i="4"/>
  <c r="E19" i="2" s="1"/>
  <c r="G30" i="2"/>
  <c r="G39" i="6" l="1"/>
  <c r="F39" i="6"/>
  <c r="H39" i="6"/>
  <c r="H30" i="2"/>
  <c r="G94" i="2"/>
  <c r="H94" i="2" s="1"/>
  <c r="G95" i="2"/>
  <c r="H95" i="2" s="1"/>
  <c r="G96" i="2"/>
  <c r="H96" i="2" s="1"/>
  <c r="G98" i="2"/>
  <c r="H98" i="2" s="1"/>
  <c r="G99" i="2"/>
  <c r="H99" i="2" s="1"/>
  <c r="G101" i="2"/>
  <c r="H101" i="2" s="1"/>
  <c r="G102" i="2"/>
  <c r="H102" i="2" s="1"/>
  <c r="G103" i="2"/>
  <c r="H103" i="2" s="1"/>
  <c r="G104" i="2"/>
  <c r="H104" i="2" s="1"/>
  <c r="G106" i="2"/>
  <c r="H106" i="2" s="1"/>
  <c r="H105" i="2" s="1"/>
  <c r="E37" i="6" s="1"/>
  <c r="G112" i="2"/>
  <c r="H112" i="2" s="1"/>
  <c r="H111" i="2" s="1"/>
  <c r="E41" i="6" s="1"/>
  <c r="C45" i="4"/>
  <c r="G51" i="2"/>
  <c r="H51" i="2" s="1"/>
  <c r="G52" i="2"/>
  <c r="H52" i="2" s="1"/>
  <c r="G53" i="2"/>
  <c r="H53" i="2" s="1"/>
  <c r="G54" i="2"/>
  <c r="H54" i="2" s="1"/>
  <c r="G55" i="2"/>
  <c r="H55" i="2" s="1"/>
  <c r="G37" i="6" l="1"/>
  <c r="H37" i="6"/>
  <c r="F37" i="6"/>
  <c r="F41" i="6"/>
  <c r="G41" i="6"/>
  <c r="H41" i="6"/>
  <c r="H50" i="2"/>
  <c r="E19" i="6" s="1"/>
  <c r="H100" i="2"/>
  <c r="E35" i="6" s="1"/>
  <c r="H97" i="2"/>
  <c r="E33" i="6" s="1"/>
  <c r="H93" i="2"/>
  <c r="E31" i="6" s="1"/>
  <c r="G66" i="2"/>
  <c r="H66" i="2" s="1"/>
  <c r="G65" i="2"/>
  <c r="H65" i="2" s="1"/>
  <c r="G64" i="2"/>
  <c r="H64" i="2" s="1"/>
  <c r="G61" i="2"/>
  <c r="H61" i="2" s="1"/>
  <c r="G29" i="2"/>
  <c r="H29" i="2" s="1"/>
  <c r="G31" i="2"/>
  <c r="H31" i="2" s="1"/>
  <c r="H31" i="6" l="1"/>
  <c r="G31" i="6"/>
  <c r="G35" i="6"/>
  <c r="H35" i="6"/>
  <c r="F35" i="6"/>
  <c r="G33" i="6"/>
  <c r="H33" i="6"/>
  <c r="G19" i="6"/>
  <c r="H19" i="6"/>
  <c r="A6" i="6"/>
  <c r="A7" i="7"/>
  <c r="G49" i="2"/>
  <c r="G79" i="2"/>
  <c r="G80" i="2"/>
  <c r="G82" i="2"/>
  <c r="G83" i="2"/>
  <c r="G84" i="2"/>
  <c r="G85" i="2"/>
  <c r="G90" i="2"/>
  <c r="H90" i="2" s="1"/>
  <c r="G92" i="2"/>
  <c r="C16" i="6"/>
  <c r="C14" i="6"/>
  <c r="C12" i="6"/>
  <c r="C10" i="6"/>
  <c r="C8" i="6"/>
  <c r="G63" i="2"/>
  <c r="G38" i="2"/>
  <c r="G76" i="2"/>
  <c r="G75" i="2"/>
  <c r="G74" i="2"/>
  <c r="G73" i="2"/>
  <c r="G71" i="2"/>
  <c r="G70" i="2"/>
  <c r="G69" i="2"/>
  <c r="G68" i="2"/>
  <c r="H68" i="2" s="1"/>
  <c r="H49" i="2" l="1"/>
  <c r="H85" i="2"/>
  <c r="H84" i="2"/>
  <c r="H82" i="2"/>
  <c r="H92" i="2"/>
  <c r="H83" i="2"/>
  <c r="H79" i="2"/>
  <c r="H80" i="2"/>
  <c r="H63" i="2"/>
  <c r="H62" i="2" s="1"/>
  <c r="E23" i="6" s="1"/>
  <c r="H38" i="2"/>
  <c r="H76" i="2"/>
  <c r="H73" i="2"/>
  <c r="H74" i="2"/>
  <c r="H75" i="2"/>
  <c r="H71" i="2"/>
  <c r="H70" i="2"/>
  <c r="H69" i="2"/>
  <c r="G28" i="2"/>
  <c r="G27" i="2"/>
  <c r="G43" i="2"/>
  <c r="G57" i="2"/>
  <c r="G58" i="2"/>
  <c r="G59" i="2"/>
  <c r="G60" i="2"/>
  <c r="G48" i="2"/>
  <c r="G44" i="2"/>
  <c r="G45" i="2"/>
  <c r="G46" i="2"/>
  <c r="G34" i="2"/>
  <c r="G35" i="2"/>
  <c r="G36" i="2"/>
  <c r="G37" i="2"/>
  <c r="G20" i="2"/>
  <c r="G21" i="2"/>
  <c r="G22" i="2"/>
  <c r="G23" i="2"/>
  <c r="G24" i="2"/>
  <c r="G25" i="2"/>
  <c r="G26" i="2"/>
  <c r="G19" i="2"/>
  <c r="G15" i="2"/>
  <c r="G16" i="2"/>
  <c r="G17" i="2"/>
  <c r="H23" i="6" l="1"/>
  <c r="G23" i="6"/>
  <c r="H67" i="2"/>
  <c r="E25" i="6" s="1"/>
  <c r="H72" i="2"/>
  <c r="E27" i="6" s="1"/>
  <c r="H25" i="2"/>
  <c r="H27" i="2"/>
  <c r="H28" i="2"/>
  <c r="H43" i="2"/>
  <c r="H26" i="2"/>
  <c r="H60" i="2"/>
  <c r="H59" i="2"/>
  <c r="H17" i="2"/>
  <c r="H21" i="2"/>
  <c r="H35" i="2"/>
  <c r="H16" i="2"/>
  <c r="H34" i="2"/>
  <c r="H19" i="2"/>
  <c r="H23" i="2"/>
  <c r="H20" i="2"/>
  <c r="H22" i="2"/>
  <c r="H57" i="2"/>
  <c r="H58" i="2"/>
  <c r="H48" i="2"/>
  <c r="H46" i="2"/>
  <c r="H37" i="2"/>
  <c r="H36" i="2"/>
  <c r="H15" i="2"/>
  <c r="H24" i="2"/>
  <c r="H44" i="2"/>
  <c r="H45" i="2"/>
  <c r="H27" i="6" l="1"/>
  <c r="F27" i="6"/>
  <c r="G27" i="6"/>
  <c r="G25" i="6"/>
  <c r="H25" i="6"/>
  <c r="H56" i="2"/>
  <c r="E21" i="6" s="1"/>
  <c r="G21" i="6" s="1"/>
  <c r="H18" i="2"/>
  <c r="E11" i="6" s="1"/>
  <c r="H32" i="2"/>
  <c r="E13" i="6" s="1"/>
  <c r="H13" i="6" s="1"/>
  <c r="F23" i="6"/>
  <c r="H47" i="2"/>
  <c r="E17" i="6" s="1"/>
  <c r="H77" i="2"/>
  <c r="H42" i="2"/>
  <c r="E15" i="6" s="1"/>
  <c r="H14" i="2"/>
  <c r="G17" i="6" l="1"/>
  <c r="H17" i="6"/>
  <c r="G11" i="6"/>
  <c r="H11" i="6"/>
  <c r="H15" i="6"/>
  <c r="F15" i="6"/>
  <c r="G15" i="6"/>
  <c r="F25" i="6"/>
  <c r="E29" i="6"/>
  <c r="H113" i="2"/>
  <c r="E9" i="6"/>
  <c r="F19" i="6"/>
  <c r="F33" i="6"/>
  <c r="F31" i="6"/>
  <c r="F21" i="6"/>
  <c r="K6" i="7"/>
  <c r="G8" i="2"/>
  <c r="H9" i="6" l="1"/>
  <c r="G9" i="6"/>
  <c r="E43" i="6"/>
  <c r="G29" i="6"/>
  <c r="H29" i="6"/>
  <c r="H43" i="6" s="1"/>
  <c r="H42" i="6" s="1"/>
  <c r="G43" i="6"/>
  <c r="G42" i="6" s="1"/>
  <c r="F29" i="6"/>
  <c r="E26" i="6"/>
  <c r="E15" i="7"/>
  <c r="E10" i="7"/>
  <c r="E36" i="6" l="1"/>
  <c r="E40" i="6"/>
  <c r="E34" i="6"/>
  <c r="E38" i="6"/>
  <c r="E22" i="7"/>
  <c r="F4" i="4"/>
  <c r="H5" i="6" s="1"/>
  <c r="F6" i="4"/>
  <c r="A3" i="4" l="1"/>
  <c r="A4" i="4"/>
  <c r="A6" i="7" s="1"/>
  <c r="A5" i="4"/>
  <c r="A6" i="4"/>
  <c r="A7" i="4"/>
  <c r="F17" i="6" l="1"/>
  <c r="F9" i="6"/>
  <c r="F11" i="6"/>
  <c r="E14" i="6" l="1"/>
  <c r="E20" i="6"/>
  <c r="E28" i="6"/>
  <c r="E22" i="6"/>
  <c r="E18" i="6"/>
  <c r="E32" i="6"/>
  <c r="E24" i="6"/>
  <c r="E30" i="6"/>
  <c r="E16" i="6"/>
  <c r="E8" i="6"/>
  <c r="E10" i="6"/>
  <c r="E12" i="6"/>
  <c r="F13" i="6"/>
  <c r="F43" i="6" s="1"/>
  <c r="F42" i="6" s="1"/>
  <c r="E42" i="6" l="1"/>
  <c r="H44" i="6"/>
  <c r="G44" i="6"/>
  <c r="F44" i="6"/>
</calcChain>
</file>

<file path=xl/sharedStrings.xml><?xml version="1.0" encoding="utf-8"?>
<sst xmlns="http://schemas.openxmlformats.org/spreadsheetml/2006/main" count="843" uniqueCount="416">
  <si>
    <t>PLANILHA ORÇAMENTÁRIA</t>
  </si>
  <si>
    <t xml:space="preserve">FORMA DE EXECUÇÃO: </t>
  </si>
  <si>
    <t>(    )</t>
  </si>
  <si>
    <t>DIRETA</t>
  </si>
  <si>
    <t>INDIRETA</t>
  </si>
  <si>
    <t>ITEM</t>
  </si>
  <si>
    <t>CÓDIGO</t>
  </si>
  <si>
    <t>DESCRIÇÃO</t>
  </si>
  <si>
    <t>UNID.</t>
  </si>
  <si>
    <t>QUANT.</t>
  </si>
  <si>
    <t>PREÇO UNITÁRIO S/ BDI</t>
  </si>
  <si>
    <t>PREÇO UNITÁRIO C/ BDI</t>
  </si>
  <si>
    <t>VALOR TOTAL C/ BDI</t>
  </si>
  <si>
    <t>1.0</t>
  </si>
  <si>
    <t>1.1</t>
  </si>
  <si>
    <t>2.0</t>
  </si>
  <si>
    <t>2.1</t>
  </si>
  <si>
    <t>2.2</t>
  </si>
  <si>
    <t>3.0</t>
  </si>
  <si>
    <t>3.1</t>
  </si>
  <si>
    <t>TOTAL</t>
  </si>
  <si>
    <t>Cógigo:</t>
  </si>
  <si>
    <t>Código do custo unitário conforme referência de preço empregada (SETOP, DNIT, SINAPI, DNIT, outras)</t>
  </si>
  <si>
    <t>Unid.</t>
  </si>
  <si>
    <t>Unidade de medida de cada item</t>
  </si>
  <si>
    <t>( A )</t>
  </si>
  <si>
    <t>Preço Unitário para cada item da planilha</t>
  </si>
  <si>
    <t>( B )</t>
  </si>
  <si>
    <t>Quantidade prevista total para o item</t>
  </si>
  <si>
    <t>Data-base:</t>
  </si>
  <si>
    <t>Referência de preços:</t>
  </si>
  <si>
    <t xml:space="preserve"> SETOP, DER-MG, SUDECAP, SINAPI, DNIT, COPASA, ou outra</t>
  </si>
  <si>
    <t>Data:</t>
  </si>
  <si>
    <t>Memoria de cálculo</t>
  </si>
  <si>
    <t>Memória de Cálculo</t>
  </si>
  <si>
    <t>( X  )</t>
  </si>
  <si>
    <t>% ISS MUNICIPAL:</t>
  </si>
  <si>
    <t>BDI:</t>
  </si>
  <si>
    <t>FOLHA Nº: 02</t>
  </si>
  <si>
    <t>FORMA DE EXECUÇÃO: INDIRETA</t>
  </si>
  <si>
    <t>1.2</t>
  </si>
  <si>
    <t>1.3</t>
  </si>
  <si>
    <t>1.4</t>
  </si>
  <si>
    <t>2.3</t>
  </si>
  <si>
    <t>2.4</t>
  </si>
  <si>
    <t>PREFEITURA MUNICIPAL DE DIVINO - MG</t>
  </si>
  <si>
    <t>FOLHA Nº: 01</t>
  </si>
  <si>
    <t xml:space="preserve">ISS: </t>
  </si>
  <si>
    <t xml:space="preserve">BDI: </t>
  </si>
  <si>
    <t xml:space="preserve">DATA: </t>
  </si>
  <si>
    <t>CRONOGRAMA FÍSICO-FINANCEIRO</t>
  </si>
  <si>
    <t>ETAPAS/DESCRIÇÃO</t>
  </si>
  <si>
    <t>FÍSICO/ FINANCEIRO</t>
  </si>
  <si>
    <t>TOTAL  ETAPAS</t>
  </si>
  <si>
    <t>Físico %</t>
  </si>
  <si>
    <t>Financeiro</t>
  </si>
  <si>
    <t>Acumulado Financeiro</t>
  </si>
  <si>
    <t>Responsável Técnico:</t>
  </si>
  <si>
    <t>Observações:</t>
  </si>
  <si>
    <t>PREFEITURA MUNICIPAL DE DIVINO</t>
  </si>
  <si>
    <t>Prefeitura Municipal de Divino:</t>
  </si>
  <si>
    <t>TAXA%</t>
  </si>
  <si>
    <t>Segundo Acórdão 2622/2013 do TCU e LEI Nº 13.161 DE 31/08/2015)</t>
  </si>
  <si>
    <t>CUSTOS INDIRETOS</t>
  </si>
  <si>
    <t>Item Componente do BDI</t>
  </si>
  <si>
    <t>Mínimo</t>
  </si>
  <si>
    <t>Médio</t>
  </si>
  <si>
    <t>Máximo</t>
  </si>
  <si>
    <t>Administração Central</t>
  </si>
  <si>
    <t>Garantias e seguros</t>
  </si>
  <si>
    <t>Garantia + Seguro</t>
  </si>
  <si>
    <t>Riscos</t>
  </si>
  <si>
    <t>Risco</t>
  </si>
  <si>
    <t>Despesas financeiras</t>
  </si>
  <si>
    <t>Despesas Financeiras</t>
  </si>
  <si>
    <t>TRIBUTOS</t>
  </si>
  <si>
    <t>Lucro</t>
  </si>
  <si>
    <t>COFINS</t>
  </si>
  <si>
    <t>PIS / PASEP</t>
  </si>
  <si>
    <t>PIS</t>
  </si>
  <si>
    <t>ISS</t>
  </si>
  <si>
    <t>LUCRO</t>
  </si>
  <si>
    <t>AC  →  Administração Central</t>
  </si>
  <si>
    <t>Lucro Bruto</t>
  </si>
  <si>
    <t>S  →  Seguro</t>
  </si>
  <si>
    <t>Total do BDI</t>
  </si>
  <si>
    <t xml:space="preserve">R    →  Riscos </t>
  </si>
  <si>
    <t>G     →  Garantia</t>
  </si>
  <si>
    <t>DF    →  Despesas Financeiras</t>
  </si>
  <si>
    <t>L  →  Taxa de Lucro/Remuneração</t>
  </si>
  <si>
    <t>I  →  Incidência de Impostos (PIS, COFINS e ISS)</t>
  </si>
  <si>
    <t xml:space="preserve">CÁLCULO DO BDI </t>
  </si>
  <si>
    <t>CPRB</t>
  </si>
  <si>
    <t xml:space="preserve">MÊS 1 </t>
  </si>
  <si>
    <t>Código do custo unitário conforme referência de preço empregada (SETOP/SEINFRA, SINAPI, DNIT, outras)</t>
  </si>
  <si>
    <t xml:space="preserve"> SETOP/SEINFRA, SINAPI, DER-MG, SUDECAP, COPASA, ou outra</t>
  </si>
  <si>
    <t>FOLHA Nº: 03</t>
  </si>
  <si>
    <t>FOLHA Nº: 04</t>
  </si>
  <si>
    <t>Engª Civil - Júlia Netto de Toledo Ferreira - CREA MG 398.333/D</t>
  </si>
  <si>
    <t>PINTURA</t>
  </si>
  <si>
    <t>DATA:</t>
  </si>
  <si>
    <t xml:space="preserve">Prefeito Municipal - Mauri Ventura do Carmo </t>
  </si>
  <si>
    <t xml:space="preserve"> Prefeito municipal - Mauri Ventura do Carmo</t>
  </si>
  <si>
    <t>Mês/ano a que se referem os preços unitários</t>
  </si>
  <si>
    <t xml:space="preserve">TOTAL = </t>
  </si>
  <si>
    <t xml:space="preserve"> Prefeito Municipal - Mauri Ventura do Carmo</t>
  </si>
  <si>
    <t>Área paredes externas</t>
  </si>
  <si>
    <t>Área paredes internas</t>
  </si>
  <si>
    <t>Área portas de madeira</t>
  </si>
  <si>
    <t>m²</t>
  </si>
  <si>
    <t>Notas:</t>
  </si>
  <si>
    <t>Nota:</t>
  </si>
  <si>
    <t>Planilha orçamentária considera apenas valores de mão de obra, excluindo valores dos materiais envolvidos</t>
  </si>
  <si>
    <t>Área teto</t>
  </si>
  <si>
    <t>Área da escola</t>
  </si>
  <si>
    <t>Área esportiva</t>
  </si>
  <si>
    <t>Área muro e pilares</t>
  </si>
  <si>
    <t>Área esquadrias de metal</t>
  </si>
  <si>
    <t>INSTALAÇÕES INICIAIS DA OBRA</t>
  </si>
  <si>
    <t>ALVENARIA</t>
  </si>
  <si>
    <t>INSTALAÇÕES ELÉTRICAS</t>
  </si>
  <si>
    <t>KG</t>
  </si>
  <si>
    <t>M2</t>
  </si>
  <si>
    <t>M3</t>
  </si>
  <si>
    <t>LIMPEZA MECANIZADA DE CAMADA VEGETAL, VEGETAÇÃO E PEQUENAS ÁRVORES (DI M2 CR 0,69
ÂMETRO DE TRONCO MENOR QUE 0,20 M), COM TRATOR DE ESTEIRAS. AF_03/2024</t>
  </si>
  <si>
    <t>LIMPEZA MANUAL DE VEGETAÇÃO EM TERRENO COM ENXADA. AF_03/2024 M2 C 4,40</t>
  </si>
  <si>
    <t>FORNECIMENTO E INSTALAÇÃO DE PLACA DE OBRA COM CHAPA GALVANIZADA E EST M2 CR 500,54
RUTURA DE MADEIRA. AF_03/2022_PS</t>
  </si>
  <si>
    <t>INFRA ESTRUTURA</t>
  </si>
  <si>
    <t>LOCACAO CONVENCIONAL DE OBRA, UTILIZANDO GABARITO DE TÁBUAS CORRIDAS PONTALETADAS A CADA 2,00M -  2 UTILIZAÇÕES. AF_10/2018</t>
  </si>
  <si>
    <t>M</t>
  </si>
  <si>
    <t>ESCAVAÇÃO MANUAL PARA BLOCO DE COROAMENTO OU SAPATA, COM PREVISÃO DE FÔRMA. AF_06/2017</t>
  </si>
  <si>
    <t>ARMAÇÃO DE BLOCO, VIGA BALDRAME OU SAPATA UTILIZANDO AÇO CA-50 DE 10 MM - MONTAGEM. AF_06/2017</t>
  </si>
  <si>
    <t>LASTRO DE CONCRETO MAGRO, APLICADO EM BLOCOS DE COROAMENTO OU SAPATAS, ESPESSURA DE 3 CM. AF_08/2017</t>
  </si>
  <si>
    <t>IMPERMEABILIZAÇÃO DE SUPERFÍCIE COM EMULSÃO ASFÁLTICA, 2 DEMÃOS. AF_09 M2 CR 41,31
/2023</t>
  </si>
  <si>
    <t>REATERRO MANUAL DE VALAS, COM COMPACTADOR DE SOLOS DE PERCUSSÃO. AF_08 M3 AS 26,40
/2023</t>
  </si>
  <si>
    <t>SUPER ESTRUTURA</t>
  </si>
  <si>
    <t>MONTAGEM E DESMONTAGEM DE FÔRMA DE VIGA, ESCORAMENTO COM PONTALETE DE M2 CR 237,68
MADEIRA, PÉ-DIREITO SIMPLES, EM MADEIRA SERRADA, 2 UTILIZAÇÕES. AF_09/
2020</t>
  </si>
  <si>
    <t>ARMAÇÃO DE PILAR OU VIGA DE ESTRUTURA CONVENCIONAL DE CONCRETO ARMADO KG
UTILIZANDO AÇO CA-60 DE 5,0 MM - MONTAGEM. AF_06/2022</t>
  </si>
  <si>
    <t>CONCRETAGEM DE PILARES, FCK = 25 MPA, COM USO DE BALDES - LANÇAMENTO,
ADENSAMENTO E ACABAMENTO. AF_02/2022</t>
  </si>
  <si>
    <t>VERGA MOLDADA IN LOCO EM CONCRETO, ESPESSURA DE *15* CM. AF_03/2024</t>
  </si>
  <si>
    <t>CONTRAVERGA MOLDADA IN LOCO EM CONCRETO, ESPESSURA DE *15* CM. AF_03/2</t>
  </si>
  <si>
    <t>ESQUADRIAS</t>
  </si>
  <si>
    <t>TELHADO</t>
  </si>
  <si>
    <t>CALHA DE BEIRAL, SEMICIRCULAR DE PVC, DIAMETRO 125 MM, INCLUINDO CABECEIRAS, EMENDAS, BOCAIS, SUPORTES E VEDAÇÕES, EXCLUINDO CONDUTORES, INCLUSO TRANSPORTE VERTICAL. AF_07/2019</t>
  </si>
  <si>
    <t>RUFO EXTERNO/INTERNO EM CHAPA DE AÇO GALVANIZADO NÚMERO 26, CORTE DE 33 CM, INCLUSO IÇAMENTO. AF_07/2019</t>
  </si>
  <si>
    <t>REVESTIMENTO</t>
  </si>
  <si>
    <t>PAREDES INTERNAS</t>
  </si>
  <si>
    <t>CHAPISCO APLICADO EM ALVENARIAS E ESTRUTURAS DE CONCRETO INTERNAS, COM COLHER DE PEDREIRO.  ARGAMASSA TRAÇO 1:3 COM PREPARO EM BETONEIRA 400L. AF_06/2014</t>
  </si>
  <si>
    <t>CONTRA PISO,PISO,RODAPÉ E AZULEJO</t>
  </si>
  <si>
    <t>CONTRAPISO EM ARGAMASSA TRAÇO 1:4 (CIMENTO E AREIA), PREPARO MECÂNICO COM BETONEIRA 400 L, APLICADO EM ÁREAS SECAS SOBRE LAJE, ADERIDO, ESPESSURA 3CM. AF_06/2014</t>
  </si>
  <si>
    <t>RODAPÉ CERÂMICO DE 7CM DE ALTURA COM PLACAS TIPO ESMALTADA EXTRA  DE DIMENSÕES 35X35CM. AF_06/2014</t>
  </si>
  <si>
    <t>TETO</t>
  </si>
  <si>
    <t>SOLEIRA</t>
  </si>
  <si>
    <t>SOLEIRA EM GRANITO, LARGURA 15 CM, ESPESSURA 2,0 CM. AF_06/2018</t>
  </si>
  <si>
    <t>Eng Civil - Bruno Morais Parreira da Silva - CREA MG 245032/D</t>
  </si>
  <si>
    <t>2.5</t>
  </si>
  <si>
    <t>2.6</t>
  </si>
  <si>
    <t>2.7</t>
  </si>
  <si>
    <t>2.8</t>
  </si>
  <si>
    <t>2.10</t>
  </si>
  <si>
    <t>3.2</t>
  </si>
  <si>
    <t>3.3</t>
  </si>
  <si>
    <t>3.4</t>
  </si>
  <si>
    <t>3.5</t>
  </si>
  <si>
    <t>3.6</t>
  </si>
  <si>
    <t>3.7</t>
  </si>
  <si>
    <t>REVESTIMENTO CERÂMICO PARA PISO COM PLACAS TIPO ESMALTADA DE DIMENSÕES 35X35 CM APLICADA EM
AMBIENTES DE ÁREA MAIOR QUE 10 M2. AF_02/2023_PE</t>
  </si>
  <si>
    <t>ED-50266</t>
  </si>
  <si>
    <t>FORNECIMENTO E INSTALAÇÃO DE PLACA DE OBRA COM CHAPA GALVANIZADA E ESTRUTURA DE MADEIRA. AF_03/2022_PS</t>
  </si>
  <si>
    <t>EMBOÇO, EM ARGAMASSA TRAÇO 1:2:8, PREPARO MANUAL, APLICADO MANUALMENTE EM PAREDES INTERNAS DE AMBIENTES COM ÁREA MAIOR QUE 10M², E = 17,5MM, COM TALISCAS. AF_03/2024</t>
  </si>
  <si>
    <t>EMBOÇO OU MASSA ÚNICA EM ARGAMASSA TRAÇO 1:2:8, PREPARO MANUAL, APLICADA MANUALMENTE EM
PANOS DE FACHADA COM PRESENÇA DE VÃOS, ESPESSURA DE 35 MM. AF_08/2022</t>
  </si>
  <si>
    <t>FABRICAÇÃO, MONTAGEM E DESMONTAGEM DE FÔRMA PARA VIGA BALDRAME, EM MADEIRA SERRADA, E=25 MM,
2 UTILIZAÇÕES. AF_01/2024</t>
  </si>
  <si>
    <t>CONCRETAGEM DE VIGAS E LAJES, FCK=25 MPA, PARA QUALQUER TIPO DE LAJE COM BALDES EM EDIFICAÇÃO TÉRREA - LANÇAMENTO, ADENSAMENTO E ACABAMENTO. AF_02/2022</t>
  </si>
  <si>
    <t>CONCRETAGEM DE SAPATA, FCK 30 MPA, COM USO DE JERICA - LANÇAMENTO, ADENSAMENTO E ACABAMENTO.
AF_01/202</t>
  </si>
  <si>
    <t>CONCRETAGEM DE VIGAS E LAJES, FCK=25 MPA, PARA QUALQUER TIPO DE LAJE COM BALDES EM EDIFICAÇÃO
TÉRREA - LANÇAMENTO, ADENSAMENTO E ACABAMENTO. AF_02/2022</t>
  </si>
  <si>
    <t>MONTAGEM E DESMONTAGEM DE FÔRMA DE PILARES RETANGULARES E ESTRUTURAS SIMILARES, PÉ-DIREITO
SIMPLES, EM MADEIRA SERRADA, 2 UTILIZAÇÕES. AF_09/2020</t>
  </si>
  <si>
    <t>ARMAÇÃO DE SAPATA ISOLADA, VIGA BALDRAME E SAPATA CORRIDA UTILIZANDO AÇO CA-60 DE 5 MM -
MONTAGEM. AF_01/2024</t>
  </si>
  <si>
    <t>2.9</t>
  </si>
  <si>
    <t>4.1</t>
  </si>
  <si>
    <t>4.2</t>
  </si>
  <si>
    <t>4.3</t>
  </si>
  <si>
    <t>4.4</t>
  </si>
  <si>
    <t>5.1</t>
  </si>
  <si>
    <t>5.2</t>
  </si>
  <si>
    <t>8.2</t>
  </si>
  <si>
    <t>6.1</t>
  </si>
  <si>
    <t>7.1</t>
  </si>
  <si>
    <t>6.2</t>
  </si>
  <si>
    <t>6.4</t>
  </si>
  <si>
    <t>6.5</t>
  </si>
  <si>
    <t>7.2</t>
  </si>
  <si>
    <t>7.3</t>
  </si>
  <si>
    <t>7.4</t>
  </si>
  <si>
    <t>7.5</t>
  </si>
  <si>
    <t>8.1</t>
  </si>
  <si>
    <t>8.3</t>
  </si>
  <si>
    <t>8.4</t>
  </si>
  <si>
    <t>10.1</t>
  </si>
  <si>
    <t>10.2</t>
  </si>
  <si>
    <t>REVESTIMENTO CERÂMICO PARA PAREDES INTERNAS COM PLACAS TIPO ESMALTADA DE DIMENSÕES 25X35 CM
APLICADAS A MEIA ALTURA DAS PAREDES. AF_02/2023_PE</t>
  </si>
  <si>
    <t>6.6</t>
  </si>
  <si>
    <t>INSTALAÇÕES HIDROSSANITÁRIAS</t>
  </si>
  <si>
    <t>LOUÇAS, METAIS E APARELHOS</t>
  </si>
  <si>
    <t>ARMAÇÃO DE PILAR OU VIGA DE ESTRUTURA CONVENCIONAL DE CONCRETO ARMADO UTILIZANDO AÇO CA-50
DE 8,0 MM - MONTAGEM. AF_06/2022</t>
  </si>
  <si>
    <t>LUMINÁRIA COMERCIAL COM ALETAS DE EMBUTIR
COMPLETA, PARA DUAS (2) LÂMPADAS TUBULARES LED 2X18W-ØT8,
TEMPERATURA DA COR 6500K, FORNECIMENTO E INSTALAÇÃO,
INCLUSIVE BASE E LÂMPADA</t>
  </si>
  <si>
    <t>ED-27082</t>
  </si>
  <si>
    <t>10.3</t>
  </si>
  <si>
    <t>10.4</t>
  </si>
  <si>
    <t>11.1</t>
  </si>
  <si>
    <t>11.2</t>
  </si>
  <si>
    <t>11.3</t>
  </si>
  <si>
    <t>INSTALAÇÃO DE VIDRO LISO INCOLOR, E = 10 MM, EM ESQUADRIA DE ALUMÍNIO OU PVC, FIXADO COM BAGUETE.
AF_01/2021_PS</t>
  </si>
  <si>
    <t>MÊS 2</t>
  </si>
  <si>
    <t>MÊS 3</t>
  </si>
  <si>
    <t>PRAZO DA OBRA: 3 MESES</t>
  </si>
  <si>
    <t>Eng Civil - Bruno Morais Parreira da Silva- Crea MG 245032/D</t>
  </si>
  <si>
    <t>ARMAÇÃO DE PILAR OU VIGA DE ESTRUTURA CONVENCIONAL DE CONCRETO ARMADO  UTILIZANDO AÇO CA-60 DE 5,0 MM - MONTAGEM. AF_06/2022</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</si>
  <si>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</si>
  <si>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PRAZO DE EXECUÇÃO:  03 MESES</t>
  </si>
  <si>
    <t>2.11</t>
  </si>
  <si>
    <t>2.12</t>
  </si>
  <si>
    <t>ACO CA-60, 4,2 MM OU 5,0 MM, DOBRADO E CORTADO</t>
  </si>
  <si>
    <t>2.13</t>
  </si>
  <si>
    <t xml:space="preserve"> LASTRO DE CONCRETO MAGRO, APLICADO EM PISOS, LAJES SOBRE SOLO OU RADIERS, ESPESSURA DE 5 CM.
 AF_01/2024</t>
  </si>
  <si>
    <t>OBRA: CONSTRUÇÃO DE COZINHA E COBERTURA NA ESCOLA LIA MARTA</t>
  </si>
  <si>
    <t>REGIÃO/MÊS DE REFERÊNCIA: SINAPI - 12/2025 - SEM DESONERAÇÃO, SEINFRA OUT/2025</t>
  </si>
  <si>
    <t xml:space="preserve"> ALVENARIA DE VEDAÇÃO DE BLOCOS CERÂMICOS FURADOS NA HORIZONTAL DE 9X19X29 CM (ESPESSURA 9 CM)
E ARGAMASSA DE ASSENTAMENTO COM PREPARO MANUAL. AF_12/2021</t>
  </si>
  <si>
    <t xml:space="preserve"> DEMOLIÇÃO DE ALVENARIA DE BLOCO FURADO, DE FORMA MANUAL, SEM REAPROVEITAMENTO. AF_09/2023</t>
  </si>
  <si>
    <t xml:space="preserve"> TRAMA DE AÇO COMPOSTA POR TERÇAS PARA TELHADOS DE ATÉ 2 ÁGUAS PARA TELHA ONDULADA DE
FIBROCIMENTO, METÁLICA, PLÁSTICA OU TERMOACÚSTICA, INCLUSO TRANSPORTE VERTICAL, EXCLUSIVE PINTURA.
AF_10/2025_PS</t>
  </si>
  <si>
    <t>CUMEEIRA PARA TELHA DE FIBROCIMENTO ONDULADA E = 6 MM, INCLUSO ACESSÓRIOS DE FIXAÇÃO E IÇAMENTO.
AF_07/2019</t>
  </si>
  <si>
    <t>CHAPISCO APLICADO EM ALVENARIAS E ESTRUTURAS DE CONCRETO INTERNAS, COM COLHER DE PEDREIRO. ARGAMASSA TRAÇO 1:3 COM PREPARO MANUAL. AF_10/20</t>
  </si>
  <si>
    <t>PONTO DE EMBUTIR PARA ESGOTO EM TUBO PVC RÍGIDO, PBV 
SÉRIE NORMAL, DN 50MM (2"), EMBUTIDO EM PISO COM
DISTÂNCIA DE ATÉ CINCO (5) METROS DO RAMAL DE ESGOTO,
EXCLUSIVE ESCAVAÇÃO, INCLUSIVE CONEXÕES E FIXAÇÃO DO
TUBO COM ENCHIMENTO DO RASGO NO CONCRETO COM
ARGAMASSA</t>
  </si>
  <si>
    <t>ED-50224</t>
  </si>
  <si>
    <t>PONTO DE EMBUTIR PARA ÁGUA FRIA EM TUBO DE PVC RÍGIDO
SOLDÁVEL, DN 20MM (1/2"), EMBUTIDO NA ALVENARIA COM
DISTÂNCIA DE ATÉ CINCO (5) METROS DA TOMADA DE ÁGUA,
INCLUSIVE CONEXÕES E FIXAÇÃO DO TUBO COM ENCHIMENTO
DO RASGO NA ALVENARIA/CONCRETO COM ARGAMASSA</t>
  </si>
  <si>
    <t>ED-50221</t>
  </si>
  <si>
    <t>CAIXA DE GORDURA SIMPLES (CGS), CIRCULAR, EM CONCRETO
PRÉ-MOLDADO, CAPACIDADE DE 31L, INCLUSIVE ESCAVAÇÃO,
REATERRO, TRANSPORTE E RETIRADA DO MATERIAL ESCAVADO
(EM CAÇAMBA)</t>
  </si>
  <si>
    <t>ED-49939</t>
  </si>
  <si>
    <t>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</si>
  <si>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ED-50227</t>
  </si>
  <si>
    <t>PONTO DE EMBUTIR PARA UMA (1) LUMINÁRIA,COM ELETRODUTO
DE PVC RÍGIDO ROSCÁVEL, DN 20MM (3/4"), EMBUTIDO NA LAJE E
CABO DE COBRE FLEXÍVEL, CLASSE 5, ISOLAMENTO TIPO LSHF/
ATOX, NÃO HALOGENADO, SEÇÃO 1,5MM2 (70°C-450/750V), COM
DISTÂNCIA DE ATÉ CINCO (5) METROS DO PONTO DE DERIVAÇÃO,
EXCLUSIVE LUMINÁRIA, INCLUSIVE CAIXA DE LIGAÇÃO
OCTOGONAL, SUPORTE E FIXAÇÃO DO ELETRODUTO</t>
  </si>
  <si>
    <t>ED-50228</t>
  </si>
  <si>
    <t>PONTO DE EMBUTIR PARA UMA (1) TOMADA PADRÃO, TRÊS (3)
POLOS (2P+T/10A-250V), COM PLACA 4"X2" DE UM (1) POSTO, COM
ELETRODUTO DE PVC RÍGIDO ROSCÁVEL, DN 20MM (3/4"),
EMBUTIDO NO PISO E CABO DE COBRE FLEXÍVEL, CLASSE 5,
ISOLAMENTO TIPO LSHF/ATOX, NÃO HALOGENADO, SEÇÃO 2,
5MM2 (70°C-450/750V), COM DISTÂNCIA DE ATÉ DEZ (10) METROS
DO PONTO DE DERIVAÇÃO, INCLUSIVE CAIXA DE LIGAÇÃO,
SUPORTE E FIXAÇÃO DO ELETRODUTO COM ENCHIMENTO DO
RASGO NA ALVENARIA/CONCRETO COM ARGAMASSA</t>
  </si>
  <si>
    <t>ED-17905</t>
  </si>
  <si>
    <t>RALO SIFONADO PVC CILINDRICO 100 X 70 X 40 MM COM GRELHA
QUADRADA</t>
  </si>
  <si>
    <t>ED-49957</t>
  </si>
  <si>
    <t>CUBA EM AÇO INOXIDÁVEL DE EMBUTIR, AISI 304, APLICAÇÃO
PARA PIA (560X330X115)MM, NÚMERO 2, ASSENTAMENTO EM
BANCADA, INCLUSIVE VÁLVULA DE ESCOAMENTO DE METAL COM
ACABAMENTO CROMADO, SIFÃO DE METAL TIPO COPO COM
ACABAMENTO CROMADO</t>
  </si>
  <si>
    <t>ED-50278</t>
  </si>
  <si>
    <t>BANCADA EM GRANITO, COR CINZA ANDORINHA, ESP. 3CM,
ACABAMENTO POLIDO, APOIADA EM CONSOLE DE METALON (
50X30)MM, EXCLUSIVE RODABANCA/FRONTÃO, TESTEIRA/FAIXA,
FURO EM BANCADA, CUBA METÁLICA, SIFÃO, TORNEIRA E
ENGATE FLEXÍVEL</t>
  </si>
  <si>
    <t>ED-21095</t>
  </si>
  <si>
    <t>TORNEIRA METÁLICA PARA PIA, ABERTURA 1/4 DE VOLTA,
ACABAMENTO CROMADO, COM AREJADOR, APLICAÇÃO DE
PAREDE</t>
  </si>
  <si>
    <t>ED-50326</t>
  </si>
  <si>
    <t>SIFÃO DE METAL PARA PIA, TIPO COPO COM ACABAMENTO
CROMADO, DIÂMETRO DE (1.1/2"X1.1/2" OU 2"), INCLUSIVE
ACESSÓRIOS</t>
  </si>
  <si>
    <t>ED-50321</t>
  </si>
  <si>
    <t>TELA DE FIBRA DE VIDRO, ACABAMENTO ANTI-ALCALINO, MALHA 10 X 10 MM</t>
  </si>
  <si>
    <t xml:space="preserve"> PERFIL DE ALUMINIO ANODIZADO</t>
  </si>
  <si>
    <t>kg</t>
  </si>
  <si>
    <t xml:space="preserve">PARAFUSO DE ACO ZINCADO COM ROSCA SOBERBA, CABECA 
CHATA E FENDA SIMPLES, DIAMETRO 4,2 MM, COMPRIMENTO * 32 * 
MM </t>
  </si>
  <si>
    <t>unid</t>
  </si>
  <si>
    <t>ED-25714</t>
  </si>
  <si>
    <t>SERVIÇO DE FABRICAÇÃO DE PEÇAS
PARA SERRALHERIA, INCLUSIVE CORTE,
MONTAGEM, SOLDAGEM E TRANSPORTE,
EXCLUSIVE FORNECIMENTO, PINTURA
ANTICORROSIVA E ASSENTAMENTO</t>
  </si>
  <si>
    <t>1.5</t>
  </si>
  <si>
    <t>PEDREIRO (HORISTA)</t>
  </si>
  <si>
    <t>h</t>
  </si>
  <si>
    <t>LIXAMENTO</t>
  </si>
  <si>
    <t>ED-50505</t>
  </si>
  <si>
    <t>LIXAMENTO MANUAL EM PAREDE PARA REMOÇÃO DE TINTA</t>
  </si>
  <si>
    <t>M²</t>
  </si>
  <si>
    <t>ED-50507</t>
  </si>
  <si>
    <t>LIXAMENTO MANUAL EM SUPERFÍCIE DE MADEIRA PARA REMOÇÃO DE TINTA</t>
  </si>
  <si>
    <t>ED-50508</t>
  </si>
  <si>
    <t>LIXAMENTO MANUAL EM SUPERFÍCIE METÁLICA PARA REMOÇÃO DE TINTA</t>
  </si>
  <si>
    <t>PREPARAÇÃO DE SUPERFÍCIE</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</si>
  <si>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</si>
  <si>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</si>
  <si>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</si>
  <si>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</si>
  <si>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ED-50501</t>
  </si>
  <si>
    <t>PINTURA LÁTEX (PVA) EM TETO, TRÊS (3) DEMÃOS, EXCLUSIVE SELADOR ACRÍLICO E MASSA ACRÍLICA/CORRIDA (PVA)</t>
  </si>
  <si>
    <t>ED-50453</t>
  </si>
  <si>
    <t>PINTURA ACRÍLICA EM PAREDE, TRÊS (3) DEMÃOS, EXCLUSIVE SELADOR ACRÍLICO E MASSA ACRÍLICA/CORRIDA (PVA)</t>
  </si>
  <si>
    <t>ED-50491</t>
  </si>
  <si>
    <t>PINTURA ESMALTE EM ESQUADRIAS DE FERRO, DUAS (2) DEMÃOS, INCLUSIVE UMA (1) DEMÃO DE FUNDO ANTICORROSIVO</t>
  </si>
  <si>
    <t>ED-50493</t>
  </si>
  <si>
    <t>PINTURA QUADRA</t>
  </si>
  <si>
    <t>ED-9934</t>
  </si>
  <si>
    <t>PINTURA EPÓXI EM PISO, DUAS (2) DEMÃOS, INCLUSIVE UMA (1) DEMÃO DE PRIMER EPÓXI</t>
  </si>
  <si>
    <t>LIMPEZA GERAL</t>
  </si>
  <si>
    <t>LIMPEZA FINAL PARA ENTREGA DA OBRA</t>
  </si>
  <si>
    <t>PINTURA ESMALTE BASE SOLVENTE EM ESQUADRIA DE MADEIRA,
DUAS (2) DEMÃOS, COM APLICAÇÃO MANUAL, INCLUSIVE UMA (1)
DEMÃO DE FUNDO NIVELADOR E PREPARAÇÃO DA SUPERFÍCIE
COM LIXAMENTO, EXCLUSIVE MASSA A ÓLEO</t>
  </si>
  <si>
    <t>ÁREA TETO + ÁREA MURO + ÁREA PAREDES INTERNAS + ÁREA PAREDES EXTERNAS</t>
  </si>
  <si>
    <t>ÁREA DAS ESQUADRIAS DE MADEIRA</t>
  </si>
  <si>
    <t>ÁREA PAREDES INTERNAS + ÁREA PAREDES EXTERNAS + ÁREA MURO</t>
  </si>
  <si>
    <t>ÁREA TETO PAVIMENTO TÉRREO + ÁREA TETO PRIMEIRO PAVIMENTO</t>
  </si>
  <si>
    <t>ÁREA TETO</t>
  </si>
  <si>
    <t>ÁREA PAREDES INTERNAS + ÁREA PAREDES EXTERNAS</t>
  </si>
  <si>
    <t>ÁREA ESQUADRIAS DE METAL + ÁREA DOS CORRIMÕES</t>
  </si>
  <si>
    <t>ÁREA ESPORTIVA = ÁREA QUADRA + ÁREA ARQUIBANCADA</t>
  </si>
  <si>
    <t xml:space="preserve"> 1.0 </t>
  </si>
  <si>
    <t xml:space="preserve"> LIXAMENTO </t>
  </si>
  <si>
    <t xml:space="preserve"> 1.1 </t>
  </si>
  <si>
    <t xml:space="preserve"> ED-50505 </t>
  </si>
  <si>
    <t xml:space="preserve"> M² </t>
  </si>
  <si>
    <t xml:space="preserve"> 1.2 </t>
  </si>
  <si>
    <t xml:space="preserve"> ED-50507 </t>
  </si>
  <si>
    <t xml:space="preserve"> 1.3 </t>
  </si>
  <si>
    <t xml:space="preserve"> ED-50508 </t>
  </si>
  <si>
    <t xml:space="preserve">ÁREA ESQUADRIAS DE METAL INCLUSIVE GRADES + ÁREA DOS CORRIMÕES
</t>
  </si>
  <si>
    <t xml:space="preserve"> 2.0 </t>
  </si>
  <si>
    <t xml:space="preserve"> PREPARAÇÃO DE SUPERFÍCIE </t>
  </si>
  <si>
    <t xml:space="preserve"> 2.1 </t>
  </si>
  <si>
    <t xml:space="preserve"> ED-50514 </t>
  </si>
  <si>
    <t xml:space="preserve"> PREPARAÇÃO PARA EMASSAMENTO OU PINTURA (LÁTEX/ACRÍLICA) EM PAREDE, INCLUSIVE UMA (1) DEMÃO DE SELADOR ACRÍLICO </t>
  </si>
  <si>
    <t xml:space="preserve"> 2.2 </t>
  </si>
  <si>
    <t xml:space="preserve"> ED-50515 </t>
  </si>
  <si>
    <t xml:space="preserve"> PREPARAÇÃO PARA EMASSAMENTO OU PINTURA (LÁTEX/ACRÍLICA) EM TETO, INCLUSIVE UMA (1) DEMÃO DE SELADOR ACRÍLICO </t>
  </si>
  <si>
    <t xml:space="preserve"> 3.0 </t>
  </si>
  <si>
    <t xml:space="preserve"> PINTURA </t>
  </si>
  <si>
    <t xml:space="preserve"> 3.1 </t>
  </si>
  <si>
    <t xml:space="preserve"> ED-50501 </t>
  </si>
  <si>
    <t xml:space="preserve"> PINTURA LÁTEX (PVA) EM TETO, TRÊS (3) DEMÃOS, EXCLUSIVE SELADOR ACRÍLICO E MASSA ACRÍLICA/CORRIDA (PVA) </t>
  </si>
  <si>
    <t xml:space="preserve"> 3.2 </t>
  </si>
  <si>
    <t xml:space="preserve"> ED-50453 </t>
  </si>
  <si>
    <t xml:space="preserve"> PINTURA ACRÍLICA EM PAREDE, TRÊS (3) DEMÃOS, EXCLUSIVE SELADOR ACRÍLICO E MASSA ACRÍLICA/CORRIDA (PVA) </t>
  </si>
  <si>
    <t xml:space="preserve"> 3.3 </t>
  </si>
  <si>
    <t xml:space="preserve"> ED-50491 </t>
  </si>
  <si>
    <t xml:space="preserve"> PINTURA ESMALTE EM ESQUADRIAS DE FERRO, DUAS (2) DEMÃOS, INCLUSIVE UMA (1) DEMÃO DE FUNDO ANTICORROSIVO </t>
  </si>
  <si>
    <t xml:space="preserve"> 3.4 </t>
  </si>
  <si>
    <t xml:space="preserve"> ED-50493 </t>
  </si>
  <si>
    <t xml:space="preserve"> PINTURA ESMALTE EM ESQUADRIA DE MADEIRA, DUAS (2) DEMÃOS, INCLUSIVE UMA (1) DEMÃO DE FUNDO NIVELADOR, EXCLUSIVE MASSA A ÓLEO </t>
  </si>
  <si>
    <t xml:space="preserve"> 4.0 </t>
  </si>
  <si>
    <t xml:space="preserve"> PINTURA QUADRA </t>
  </si>
  <si>
    <t xml:space="preserve"> 4.1 </t>
  </si>
  <si>
    <t xml:space="preserve"> ED-9934 </t>
  </si>
  <si>
    <t xml:space="preserve"> PINTURA EPÓXI EM PISO, DUAS (2) DEMÃOS, INCLUSIVE UMA (1) DEMÃO DE PRIMER EPÓXI </t>
  </si>
  <si>
    <t xml:space="preserve">LIMPEZA MANUAL DE VEGETAÇÃO EM TERRENO COM ENXADA. AF_03/2024 </t>
  </si>
  <si>
    <t>LIMPEZA MECANIZADA DE CAMADA VEGETAL, VEGETAÇÃO E PEQUENAS ÁRVORES (DIÂMETRO DE TRONCO MENOR QUE 0,20 M), COM TRATOR DE ESTEIRAS. AF_03/2024</t>
  </si>
  <si>
    <t>ACO CA-50, 8,0 MM, VERGALHAO</t>
  </si>
  <si>
    <t>COMPOSIÇÃO ESTRUTURA DO TELAMENTO DAS JANELAS COM TELA DE FIBRA DE VIDRO E MOLDURA DE ALUMÍNIO</t>
  </si>
  <si>
    <t>5x7,5</t>
  </si>
  <si>
    <t>1x2</t>
  </si>
  <si>
    <t>5+5+7,5+7,5</t>
  </si>
  <si>
    <t>1x1x0,4x2= 0,88</t>
  </si>
  <si>
    <t>6,25x0,3x2 + (3,19x0,3x2)= 5,66x2 = 11,33*1,1= 12,46</t>
  </si>
  <si>
    <t>6,25x0,5x2 + (3,19x0,5x2)= 5,66x2 x1,1= 20,768</t>
  </si>
  <si>
    <t>1x1x1,5x2= 3 m3</t>
  </si>
  <si>
    <t>(0,15x3,19x0,3+(6,25x0,15x0,3))x2= 0,98</t>
  </si>
  <si>
    <t>2x(1x1x0,4)= 0,8</t>
  </si>
  <si>
    <t>CONFORME O PROJETO EM BIM</t>
  </si>
  <si>
    <t>2,26 m3*1,1= 2,48</t>
  </si>
  <si>
    <t xml:space="preserve"> CONCRETAGEM DE VIGAS E LAJES, FCK=25 MPA, PARA LAJES MACIÇAS OU NERVURADAS COM USO DE BOMBA 
LANÇAMENTO, ADENSAMENTO E ACABAMENTO. AF_02/2022_PS</t>
  </si>
  <si>
    <t>ESCORAMENTO DE FÔRMAS DE LAJE EM MADEIRA NÃO APARELHADA, PÉ-DIREITO SIMPLES, INCLUSO TRAVAMENTO,
4 UTILIZAÇÕES. AF_09/2020</t>
  </si>
  <si>
    <t>(((3,40X0,1)+(3,4X0,250)X2)X2= 4,08X1,1= 4,488 M2</t>
  </si>
  <si>
    <t>10,74 pilar + 19,82 VIGA X 1,1 = 33,616 KG</t>
  </si>
  <si>
    <t>9,53 x 2 janelas x 1,2= 23 parafusos</t>
  </si>
  <si>
    <t>(2x1,5x0,5) x coeficiente 11,85 kg/m²= 17,775 kg</t>
  </si>
  <si>
    <t>coeficiente 0,5 x 1,5 = 0,75</t>
  </si>
  <si>
    <t>2,111 kg/m x (4,6+6,0+10,20)= 43,91 kg</t>
  </si>
  <si>
    <t>3.8</t>
  </si>
  <si>
    <t>3.9</t>
  </si>
  <si>
    <t>6.3</t>
  </si>
  <si>
    <t>9.1</t>
  </si>
  <si>
    <t>9.2</t>
  </si>
  <si>
    <t>9.3</t>
  </si>
  <si>
    <t>9.4</t>
  </si>
  <si>
    <t>11.4</t>
  </si>
  <si>
    <t>11.5</t>
  </si>
  <si>
    <t>11.6</t>
  </si>
  <si>
    <t>11.7</t>
  </si>
  <si>
    <t>11.8</t>
  </si>
  <si>
    <t>12.1</t>
  </si>
  <si>
    <t>12.2</t>
  </si>
  <si>
    <t>12.3</t>
  </si>
  <si>
    <t>13.1</t>
  </si>
  <si>
    <t>13.2</t>
  </si>
  <si>
    <t>14.1</t>
  </si>
  <si>
    <t>14.2</t>
  </si>
  <si>
    <t>14.3</t>
  </si>
  <si>
    <t>14.4</t>
  </si>
  <si>
    <t>15.1</t>
  </si>
  <si>
    <t>16.1</t>
  </si>
  <si>
    <t>CALHA EM CHAPA GALVANIZADA, ESP. 0,65MM (GSG-24), COM
DESENVOLVIMENTO DE 100CM, INCLUSIVE IÇAMENTO MANUAL
VERTICAL</t>
  </si>
  <si>
    <t>ED-50660</t>
  </si>
  <si>
    <t>CALHA DA QUADRA ESPORTIVA</t>
  </si>
  <si>
    <t>17.1</t>
  </si>
  <si>
    <t>REMOÇÃO MANUAL DE TELHA METÁLICA OU PVC, COM
REAPROVEITAMENTO, INCLUSIVE AFASTAMENTO E
EMPILHAMENTO, EXCLUSIVE TRANSPORTE E RETIRADA DO
MATERIAL REMOVIDO NÃO REAPROVEITÁVEL</t>
  </si>
  <si>
    <t>ED-48509</t>
  </si>
  <si>
    <t>COBERTURA EM TELHA METÁLICA GALVANIZADA ONDULADA,
TIPO SIMPLES, ESP. 0,50MM, ACABAMENTO NATURAL, INCLUSIVE
ACESSÓRIOS PARA FIXAÇÃO, FORNECIMENTO E INSTALAÇÃO</t>
  </si>
  <si>
    <t>ED-13852</t>
  </si>
  <si>
    <t>16.2</t>
  </si>
  <si>
    <t>16.3</t>
  </si>
  <si>
    <t>0,25 (VIGAS)X1,1= 0,275</t>
  </si>
  <si>
    <t>LAJE 8 CM MACIÇA DE CONCRETO 20MPa, COM ARMAÇÃO, FÔRMA RESINADA. ESCORAMENTO E DESFORMA</t>
  </si>
  <si>
    <t>ED-50849</t>
  </si>
  <si>
    <t>3,82(PILAR) + 7,73(VIGA)=</t>
  </si>
  <si>
    <t>2 PILARES X 0,10 X 0,25 X 3,40 M= 0,18</t>
  </si>
  <si>
    <t>22,64X 0,08 M= 1,81 M²</t>
  </si>
  <si>
    <t>13,272 SAPATA + 19,829 VIGAS= 33,101</t>
  </si>
  <si>
    <t>AÇO CA 60 5.0 MM DAS VIGAS</t>
  </si>
  <si>
    <t>3,82 PILARES +7,73 VIGAS BALDRAME + 7,73 VIGAS</t>
  </si>
  <si>
    <t>13,272 SAPATAS +19,82 VIGA BALDRAME + 19,82 VIGA DA LAJE +10,74 PILAR = 63,65 KG</t>
  </si>
  <si>
    <t>TELHAMENTO COM TELHA DE AÇO/ALUMÍNIO E = 0,5 MM, COM ATÉ 2 ÁGUAS, INCLUSO IÇAMENTO. AF_07/2019</t>
  </si>
  <si>
    <t xml:space="preserve">PAREDES EXTERNAS </t>
  </si>
  <si>
    <t>3x(1,5x0,8)+2x(2,5X0,5)+(3x2,10)= 12,4</t>
  </si>
  <si>
    <t>FORRO EM PLACAS DE GESSO, PARA AMBIENTES COMERCIAIS. AF_08/2023_PS</t>
  </si>
  <si>
    <t>LOCAL: SÃO PEDRO DE CIMA, DIVINO/MG</t>
  </si>
  <si>
    <t>(90,81+1,693)X1,1= 101,75 M2</t>
  </si>
  <si>
    <t>2X2,5+2M= 7 M</t>
  </si>
  <si>
    <t>DEMOLIÇÃO DE ALVENARIA DE BLOCO FURADO, DE FORMA MANUAL, SEM REAPROVEITAMENTO. AF_09/2023</t>
  </si>
  <si>
    <t>1,5X2,1X0,15= 0,47</t>
  </si>
  <si>
    <t>2X(0,5*2,5)= 2,5</t>
  </si>
  <si>
    <t>139 TELHADO SALAS +20,82 TELHADO COZINHA = 159,82 M2</t>
  </si>
  <si>
    <t>16,6x2= 33,20 M</t>
  </si>
  <si>
    <t>(15,8x2)+(16,60x2) = 64,8 m + 7,40 M = 72,20 M</t>
  </si>
  <si>
    <t>CONFORME EXTRAIDO EM PROJETO EM BIM</t>
  </si>
  <si>
    <t>CONFORME PROJETO</t>
  </si>
  <si>
    <t>17,85(cozinha)+138,998(área dos telhados)+403,58 (quadra) = 560,43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</si>
</sst>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 &quot;* #,##0.00_);_(&quot;R$ &quot;* \(#,##0.00\);_(&quot;R$ &quot;* &quot;-&quot;??_);_(@_)"/>
    <numFmt numFmtId="165" formatCode="_(* #,##0.00_);_(* \(#,##0.00\);_(* &quot;-&quot;??_);_(@_)"/>
    <numFmt numFmtId="166" formatCode="[$R$-416]\ #,##0.00"/>
    <numFmt numFmtId="167" formatCode="0.0%"/>
    <numFmt numFmtId="168" formatCode="#,##0.000"/>
  </numFmts>
  <fonts count="42" x14ac:knownFonts="1">
    <font>
      <sz val="10"/>
      <name val="Arial"/>
    </font>
    <font>
      <sz val="10"/>
      <name val="Arial"/>
      <family val="2"/>
    </font>
    <font>
      <sz val="10"/>
      <name val="Arial"/>
      <family val="2"/>
    </font>
    <font>
      <sz val="14"/>
      <name val="Calibri"/>
      <family val="2"/>
    </font>
    <font>
      <sz val="14"/>
      <name val="Arial Rounded MT Bold"/>
      <family val="2"/>
    </font>
    <font>
      <b/>
      <sz val="12"/>
      <name val="Arial Rounded MT Bold"/>
      <family val="2"/>
    </font>
    <font>
      <b/>
      <sz val="10"/>
      <name val="Arial"/>
      <family val="2"/>
    </font>
    <font>
      <sz val="12"/>
      <name val="Arial"/>
      <family val="2"/>
    </font>
    <font>
      <sz val="10"/>
      <name val="Arial"/>
      <family val="2"/>
    </font>
    <font>
      <b/>
      <sz val="11"/>
      <name val="Arial"/>
      <family val="2"/>
    </font>
    <font>
      <i/>
      <sz val="10"/>
      <name val="Arial"/>
      <family val="2"/>
    </font>
    <font>
      <sz val="8"/>
      <name val="Arial"/>
      <family val="2"/>
    </font>
    <font>
      <b/>
      <sz val="9"/>
      <name val="Arial"/>
      <family val="2"/>
    </font>
    <font>
      <sz val="9"/>
      <name val="Arial"/>
      <family val="2"/>
    </font>
    <font>
      <i/>
      <sz val="9"/>
      <name val="Arial"/>
      <family val="2"/>
    </font>
    <font>
      <b/>
      <sz val="9"/>
      <name val="Aharoni"/>
      <charset val="177"/>
    </font>
    <font>
      <b/>
      <sz val="9"/>
      <name val="Abadi"/>
      <family val="2"/>
    </font>
    <font>
      <b/>
      <sz val="20"/>
      <name val="Calibri"/>
      <family val="2"/>
      <scheme val="minor"/>
    </font>
    <font>
      <sz val="10"/>
      <color rgb="FFFF0000"/>
      <name val="Arial"/>
      <family val="2"/>
    </font>
    <font>
      <sz val="9"/>
      <color indexed="8"/>
      <name val="Arial"/>
      <family val="2"/>
    </font>
    <font>
      <b/>
      <sz val="9"/>
      <color indexed="8"/>
      <name val="Arial"/>
      <family val="2"/>
    </font>
    <font>
      <sz val="10"/>
      <color indexed="8"/>
      <name val="Arial"/>
      <family val="2"/>
    </font>
    <font>
      <b/>
      <sz val="11"/>
      <color theme="1"/>
      <name val="Calibri"/>
      <family val="2"/>
      <scheme val="minor"/>
    </font>
    <font>
      <sz val="10"/>
      <color theme="1"/>
      <name val="Arial"/>
      <family val="2"/>
    </font>
    <font>
      <b/>
      <sz val="20"/>
      <color theme="0"/>
      <name val="Arial"/>
      <family val="2"/>
    </font>
    <font>
      <b/>
      <sz val="14"/>
      <color theme="1"/>
      <name val="Arial"/>
      <family val="2"/>
    </font>
    <font>
      <b/>
      <sz val="12"/>
      <color theme="1"/>
      <name val="Arial"/>
      <family val="2"/>
    </font>
    <font>
      <b/>
      <sz val="12"/>
      <name val="Arial"/>
      <family val="2"/>
    </font>
    <font>
      <b/>
      <sz val="16"/>
      <name val="Arial"/>
      <family val="2"/>
    </font>
    <font>
      <b/>
      <sz val="16"/>
      <color rgb="FFFF0000"/>
      <name val="Arial"/>
      <family val="2"/>
    </font>
    <font>
      <sz val="10"/>
      <color theme="1"/>
      <name val="Calibri"/>
      <family val="2"/>
      <scheme val="minor"/>
    </font>
    <font>
      <b/>
      <sz val="22"/>
      <color rgb="FFFF0000"/>
      <name val="Arial"/>
      <family val="2"/>
    </font>
    <font>
      <b/>
      <u/>
      <sz val="10"/>
      <name val="Arial"/>
      <family val="2"/>
    </font>
    <font>
      <sz val="12"/>
      <color rgb="FFFF0000"/>
      <name val="Arial"/>
      <family val="2"/>
    </font>
    <font>
      <sz val="8"/>
      <color theme="1"/>
      <name val="Arial"/>
      <family val="2"/>
    </font>
    <font>
      <b/>
      <u/>
      <sz val="9"/>
      <name val="Arial"/>
      <family val="2"/>
    </font>
    <font>
      <b/>
      <sz val="18"/>
      <name val="Calibri"/>
      <family val="2"/>
      <scheme val="minor"/>
    </font>
    <font>
      <sz val="11"/>
      <color rgb="FF000000"/>
      <name val="Calibri"/>
      <family val="2"/>
    </font>
    <font>
      <sz val="10"/>
      <color indexed="8"/>
      <name val="Calibri"/>
      <family val="2"/>
      <scheme val="minor"/>
    </font>
    <font>
      <sz val="12"/>
      <color indexed="8"/>
      <name val="Calibri"/>
      <family val="2"/>
      <scheme val="minor"/>
    </font>
    <font>
      <sz val="10"/>
      <name val="Calibri"/>
      <family val="2"/>
      <scheme val="minor"/>
    </font>
    <font>
      <sz val="12"/>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EAF468"/>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8"/>
      </patternFill>
    </fill>
    <fill>
      <patternFill patternType="solid">
        <fgColor theme="0"/>
        <bgColor indexed="8"/>
      </patternFill>
    </fill>
    <fill>
      <patternFill patternType="solid">
        <fgColor theme="7"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double">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style="thick">
        <color indexed="64"/>
      </top>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2" fillId="0" borderId="0"/>
    <xf numFmtId="0" fontId="1" fillId="0" borderId="0"/>
    <xf numFmtId="0" fontId="37" fillId="0" borderId="0"/>
    <xf numFmtId="43" fontId="1" fillId="0" borderId="0" applyFont="0" applyFill="0" applyBorder="0" applyAlignment="0" applyProtection="0"/>
    <xf numFmtId="0" fontId="1" fillId="0" borderId="0"/>
  </cellStyleXfs>
  <cellXfs count="414">
    <xf numFmtId="0" fontId="0" fillId="0" borderId="0" xfId="0"/>
    <xf numFmtId="0" fontId="6" fillId="0" borderId="5" xfId="0" applyFont="1" applyBorder="1" applyAlignment="1">
      <alignment horizontal="center" vertical="center" textRotation="255"/>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0" xfId="0" applyFont="1"/>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8" fillId="0" borderId="0" xfId="0" applyFont="1"/>
    <xf numFmtId="0" fontId="6" fillId="0" borderId="11" xfId="0" applyFont="1" applyBorder="1" applyAlignment="1">
      <alignment horizontal="center"/>
    </xf>
    <xf numFmtId="0" fontId="8" fillId="0" borderId="0" xfId="0" applyFont="1" applyAlignment="1">
      <alignment horizontal="center" vertical="center"/>
    </xf>
    <xf numFmtId="0" fontId="11" fillId="0" borderId="0" xfId="0" applyFont="1" applyAlignment="1">
      <alignment horizontal="center" vertical="center"/>
    </xf>
    <xf numFmtId="0" fontId="13" fillId="0" borderId="15" xfId="0" applyFont="1" applyBorder="1"/>
    <xf numFmtId="0" fontId="12" fillId="0" borderId="11" xfId="0" applyFont="1" applyBorder="1" applyAlignment="1">
      <alignment horizontal="center"/>
    </xf>
    <xf numFmtId="0" fontId="14" fillId="0" borderId="11" xfId="0" applyFont="1" applyBorder="1"/>
    <xf numFmtId="0" fontId="13" fillId="0" borderId="11" xfId="0" applyFont="1" applyBorder="1"/>
    <xf numFmtId="0" fontId="3" fillId="0" borderId="16" xfId="0" applyFont="1" applyBorder="1" applyAlignment="1">
      <alignment horizontal="center" vertical="center"/>
    </xf>
    <xf numFmtId="0" fontId="0" fillId="0" borderId="16" xfId="0" applyBorder="1"/>
    <xf numFmtId="0" fontId="5" fillId="0" borderId="16" xfId="0" applyFont="1" applyBorder="1" applyAlignment="1">
      <alignment horizontal="center" vertical="center"/>
    </xf>
    <xf numFmtId="0" fontId="5" fillId="0" borderId="18" xfId="0" applyFont="1" applyBorder="1" applyAlignment="1">
      <alignment horizontal="left" vertical="center" indent="15"/>
    </xf>
    <xf numFmtId="0" fontId="0" fillId="0" borderId="19" xfId="0" applyBorder="1"/>
    <xf numFmtId="0" fontId="2" fillId="0" borderId="0" xfId="0" applyFont="1"/>
    <xf numFmtId="39" fontId="2" fillId="2" borderId="1" xfId="3" applyNumberFormat="1" applyFont="1" applyFill="1" applyBorder="1" applyAlignment="1">
      <alignment vertical="center"/>
    </xf>
    <xf numFmtId="0" fontId="6" fillId="0" borderId="23" xfId="0" applyFont="1" applyBorder="1" applyAlignment="1">
      <alignment vertical="center" wrapText="1"/>
    </xf>
    <xf numFmtId="0" fontId="18" fillId="0" borderId="0" xfId="0" applyFont="1"/>
    <xf numFmtId="0" fontId="0" fillId="0" borderId="0" xfId="0" applyAlignment="1">
      <alignment horizontal="center" vertical="center"/>
    </xf>
    <xf numFmtId="0" fontId="2" fillId="0" borderId="19" xfId="0" applyFont="1" applyBorder="1"/>
    <xf numFmtId="0" fontId="6" fillId="0" borderId="21" xfId="0" applyFont="1" applyBorder="1" applyAlignment="1">
      <alignment vertical="center"/>
    </xf>
    <xf numFmtId="0" fontId="6" fillId="0" borderId="22" xfId="0" applyFont="1" applyBorder="1" applyAlignment="1">
      <alignment vertical="center"/>
    </xf>
    <xf numFmtId="0" fontId="6" fillId="0" borderId="2"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10" fontId="9" fillId="0" borderId="20" xfId="0" applyNumberFormat="1" applyFont="1" applyBorder="1" applyAlignment="1">
      <alignment horizontal="left" vertical="center"/>
    </xf>
    <xf numFmtId="0" fontId="6" fillId="0" borderId="24" xfId="0" applyFont="1" applyBorder="1" applyAlignment="1">
      <alignment vertical="center"/>
    </xf>
    <xf numFmtId="49" fontId="19" fillId="3" borderId="13" xfId="0" applyNumberFormat="1" applyFont="1" applyFill="1" applyBorder="1" applyAlignment="1">
      <alignment horizontal="center" vertical="top" wrapText="1"/>
    </xf>
    <xf numFmtId="10" fontId="19" fillId="3" borderId="13" xfId="2" applyNumberFormat="1" applyFont="1" applyFill="1" applyBorder="1" applyAlignment="1">
      <alignment horizontal="center" vertical="center" wrapText="1"/>
    </xf>
    <xf numFmtId="10" fontId="19" fillId="4" borderId="13" xfId="0" applyNumberFormat="1" applyFont="1" applyFill="1" applyBorder="1" applyAlignment="1">
      <alignment horizontal="center" vertical="center" wrapText="1"/>
    </xf>
    <xf numFmtId="49" fontId="19" fillId="3" borderId="10" xfId="0" applyNumberFormat="1" applyFont="1" applyFill="1" applyBorder="1" applyAlignment="1">
      <alignment horizontal="center" vertical="top" wrapText="1"/>
    </xf>
    <xf numFmtId="164" fontId="19" fillId="3" borderId="10" xfId="1" applyFont="1" applyFill="1" applyBorder="1" applyAlignment="1">
      <alignment horizontal="center" vertical="center" wrapText="1"/>
    </xf>
    <xf numFmtId="164" fontId="19" fillId="5" borderId="10" xfId="1" applyFont="1" applyFill="1" applyBorder="1" applyAlignment="1">
      <alignment horizontal="center" vertical="center" wrapText="1"/>
    </xf>
    <xf numFmtId="49" fontId="20" fillId="3" borderId="13" xfId="0" applyNumberFormat="1" applyFont="1" applyFill="1" applyBorder="1" applyAlignment="1">
      <alignment horizontal="center" vertical="top" wrapText="1"/>
    </xf>
    <xf numFmtId="10" fontId="20" fillId="3" borderId="13" xfId="0" applyNumberFormat="1" applyFont="1" applyFill="1" applyBorder="1" applyAlignment="1">
      <alignment vertical="top" wrapText="1"/>
    </xf>
    <xf numFmtId="49" fontId="20" fillId="3" borderId="1" xfId="0" applyNumberFormat="1" applyFont="1" applyFill="1" applyBorder="1" applyAlignment="1">
      <alignment horizontal="center" vertical="top" wrapText="1"/>
    </xf>
    <xf numFmtId="0" fontId="6" fillId="3" borderId="16" xfId="0" applyFont="1" applyFill="1" applyBorder="1"/>
    <xf numFmtId="0" fontId="21" fillId="0" borderId="19" xfId="0" applyFont="1" applyBorder="1"/>
    <xf numFmtId="0" fontId="13" fillId="3" borderId="19" xfId="0" applyFont="1" applyFill="1" applyBorder="1" applyAlignment="1">
      <alignment wrapText="1"/>
    </xf>
    <xf numFmtId="164" fontId="20" fillId="0" borderId="49" xfId="0" applyNumberFormat="1" applyFont="1" applyBorder="1" applyAlignment="1">
      <alignment horizontal="center" vertical="center" wrapText="1"/>
    </xf>
    <xf numFmtId="0" fontId="28" fillId="0" borderId="16" xfId="0" applyFont="1" applyBorder="1" applyAlignment="1" applyProtection="1">
      <alignment horizontal="center" vertical="center"/>
      <protection locked="0"/>
    </xf>
    <xf numFmtId="0" fontId="28" fillId="0" borderId="17" xfId="0" applyFont="1" applyBorder="1" applyAlignment="1" applyProtection="1">
      <alignment horizontal="center" vertical="center"/>
      <protection locked="0"/>
    </xf>
    <xf numFmtId="0" fontId="27" fillId="2" borderId="8" xfId="4" applyFont="1" applyFill="1" applyBorder="1" applyAlignment="1">
      <alignment horizontal="center" vertical="center"/>
    </xf>
    <xf numFmtId="0" fontId="27" fillId="2" borderId="1" xfId="4" applyFont="1" applyFill="1" applyBorder="1" applyAlignment="1">
      <alignment horizontal="center" vertical="center"/>
    </xf>
    <xf numFmtId="0" fontId="27" fillId="6" borderId="8" xfId="4" applyFont="1" applyFill="1" applyBorder="1" applyAlignment="1">
      <alignment horizontal="center" vertical="center"/>
    </xf>
    <xf numFmtId="2" fontId="27" fillId="6" borderId="1" xfId="4" applyNumberFormat="1" applyFont="1" applyFill="1" applyBorder="1" applyAlignment="1">
      <alignment horizontal="center"/>
    </xf>
    <xf numFmtId="0" fontId="7" fillId="0" borderId="24" xfId="4" applyFont="1" applyBorder="1" applyAlignment="1">
      <alignment horizontal="left"/>
    </xf>
    <xf numFmtId="0" fontId="7" fillId="0" borderId="2" xfId="4" applyFont="1" applyBorder="1" applyAlignment="1">
      <alignment horizontal="left"/>
    </xf>
    <xf numFmtId="0" fontId="7" fillId="0" borderId="25" xfId="4" applyFont="1" applyBorder="1" applyAlignment="1">
      <alignment horizontal="left"/>
    </xf>
    <xf numFmtId="0" fontId="7" fillId="0" borderId="1" xfId="4" applyFont="1" applyBorder="1" applyAlignment="1">
      <alignment horizontal="center"/>
    </xf>
    <xf numFmtId="0" fontId="7" fillId="0" borderId="14" xfId="4" applyFont="1" applyBorder="1" applyAlignment="1">
      <alignment horizontal="center"/>
    </xf>
    <xf numFmtId="0" fontId="27" fillId="0" borderId="8" xfId="4" applyFont="1" applyBorder="1" applyAlignment="1">
      <alignment horizontal="center" vertical="center"/>
    </xf>
    <xf numFmtId="2" fontId="7" fillId="0" borderId="1" xfId="4" applyNumberFormat="1" applyFont="1" applyBorder="1" applyAlignment="1">
      <alignment horizontal="center"/>
    </xf>
    <xf numFmtId="2" fontId="7" fillId="0" borderId="14" xfId="4" applyNumberFormat="1" applyFont="1" applyBorder="1" applyAlignment="1">
      <alignment horizontal="center"/>
    </xf>
    <xf numFmtId="164" fontId="0" fillId="0" borderId="17" xfId="1" applyFont="1" applyBorder="1" applyAlignment="1">
      <alignment vertical="center"/>
    </xf>
    <xf numFmtId="0" fontId="0" fillId="0" borderId="17" xfId="0" applyBorder="1" applyAlignment="1">
      <alignment vertical="center"/>
    </xf>
    <xf numFmtId="166" fontId="0" fillId="0" borderId="17" xfId="0" applyNumberFormat="1" applyBorder="1" applyAlignment="1">
      <alignment vertical="center"/>
    </xf>
    <xf numFmtId="0" fontId="27" fillId="2" borderId="29" xfId="4" applyFont="1" applyFill="1" applyBorder="1"/>
    <xf numFmtId="0" fontId="27" fillId="2" borderId="2" xfId="4" applyFont="1" applyFill="1" applyBorder="1"/>
    <xf numFmtId="2" fontId="27" fillId="2" borderId="1" xfId="4" applyNumberFormat="1" applyFont="1" applyFill="1" applyBorder="1" applyAlignment="1">
      <alignment horizontal="center"/>
    </xf>
    <xf numFmtId="10" fontId="0" fillId="0" borderId="17" xfId="2" applyNumberFormat="1" applyFont="1" applyBorder="1" applyAlignment="1">
      <alignment vertical="center"/>
    </xf>
    <xf numFmtId="0" fontId="0" fillId="0" borderId="16" xfId="0" applyBorder="1" applyAlignment="1" applyProtection="1">
      <alignment vertical="center"/>
      <protection locked="0"/>
    </xf>
    <xf numFmtId="0" fontId="22" fillId="0" borderId="16" xfId="0" applyFont="1" applyBorder="1" applyProtection="1">
      <protection locked="0"/>
    </xf>
    <xf numFmtId="0" fontId="0" fillId="0" borderId="19" xfId="0" applyBorder="1" applyAlignment="1" applyProtection="1">
      <alignment horizontal="center" vertical="center"/>
      <protection locked="0"/>
    </xf>
    <xf numFmtId="0" fontId="0" fillId="0" borderId="19" xfId="0" applyBorder="1" applyAlignment="1" applyProtection="1">
      <alignment vertical="center"/>
      <protection locked="0"/>
    </xf>
    <xf numFmtId="14" fontId="9" fillId="0" borderId="14" xfId="0" applyNumberFormat="1" applyFont="1" applyBorder="1" applyAlignment="1">
      <alignment horizontal="center" vertical="center"/>
    </xf>
    <xf numFmtId="10" fontId="16" fillId="0" borderId="1" xfId="0" applyNumberFormat="1" applyFont="1" applyBorder="1" applyAlignment="1">
      <alignment horizontal="center" vertical="center"/>
    </xf>
    <xf numFmtId="167" fontId="20" fillId="0" borderId="13" xfId="0" applyNumberFormat="1" applyFont="1" applyBorder="1" applyAlignment="1">
      <alignment horizontal="center" vertical="center" wrapText="1"/>
    </xf>
    <xf numFmtId="0" fontId="31" fillId="0" borderId="0" xfId="0" applyFont="1"/>
    <xf numFmtId="0" fontId="33" fillId="0" borderId="0" xfId="0" applyFont="1"/>
    <xf numFmtId="43" fontId="0" fillId="0" borderId="0" xfId="0" applyNumberFormat="1"/>
    <xf numFmtId="0" fontId="6" fillId="3" borderId="49" xfId="0" applyFont="1" applyFill="1" applyBorder="1" applyAlignment="1">
      <alignment horizontal="center" vertical="center" wrapText="1"/>
    </xf>
    <xf numFmtId="0" fontId="1" fillId="5" borderId="8" xfId="0" applyFont="1" applyFill="1" applyBorder="1" applyAlignment="1">
      <alignment horizontal="center" vertical="center" wrapText="1"/>
    </xf>
    <xf numFmtId="2" fontId="7" fillId="0" borderId="52" xfId="4" applyNumberFormat="1" applyFont="1" applyBorder="1" applyAlignment="1">
      <alignment horizontal="center"/>
    </xf>
    <xf numFmtId="0" fontId="6" fillId="3" borderId="49" xfId="0" applyFont="1" applyFill="1" applyBorder="1" applyAlignment="1">
      <alignment horizontal="center" vertical="center"/>
    </xf>
    <xf numFmtId="164" fontId="20" fillId="0" borderId="1" xfId="0" applyNumberFormat="1" applyFont="1" applyBorder="1" applyAlignment="1">
      <alignment horizontal="center" vertical="center" wrapText="1"/>
    </xf>
    <xf numFmtId="49" fontId="30" fillId="0" borderId="0" xfId="3" applyNumberFormat="1" applyFont="1" applyBorder="1" applyAlignment="1" applyProtection="1">
      <alignment vertical="top" wrapText="1"/>
      <protection locked="0"/>
    </xf>
    <xf numFmtId="49" fontId="30" fillId="0" borderId="16" xfId="3" applyNumberFormat="1" applyFont="1" applyBorder="1" applyAlignment="1" applyProtection="1">
      <alignment vertical="top" wrapText="1"/>
      <protection locked="0"/>
    </xf>
    <xf numFmtId="0" fontId="30" fillId="0" borderId="19" xfId="0" applyFont="1" applyBorder="1" applyAlignment="1" applyProtection="1">
      <alignment vertical="top" wrapText="1"/>
      <protection locked="0"/>
    </xf>
    <xf numFmtId="0" fontId="30" fillId="0" borderId="20" xfId="0" applyFont="1" applyBorder="1" applyAlignment="1" applyProtection="1">
      <alignment vertical="top" wrapText="1"/>
      <protection locked="0"/>
    </xf>
    <xf numFmtId="0" fontId="1" fillId="5" borderId="1" xfId="0" applyFont="1" applyFill="1" applyBorder="1" applyAlignment="1">
      <alignment horizontal="center" vertical="center" wrapText="1"/>
    </xf>
    <xf numFmtId="0" fontId="0" fillId="0" borderId="30" xfId="0" applyBorder="1"/>
    <xf numFmtId="0" fontId="2" fillId="0" borderId="31" xfId="0" applyFont="1" applyBorder="1"/>
    <xf numFmtId="0" fontId="0" fillId="0" borderId="31" xfId="0" applyBorder="1"/>
    <xf numFmtId="43" fontId="2" fillId="2" borderId="14" xfId="3" applyNumberFormat="1" applyFont="1" applyFill="1" applyBorder="1" applyAlignment="1">
      <alignment horizontal="right" vertical="center"/>
    </xf>
    <xf numFmtId="164" fontId="9" fillId="0" borderId="60" xfId="1" applyFont="1" applyBorder="1" applyAlignment="1">
      <alignment vertical="center"/>
    </xf>
    <xf numFmtId="0" fontId="35" fillId="0" borderId="16" xfId="0" applyFont="1" applyBorder="1"/>
    <xf numFmtId="0" fontId="12" fillId="0" borderId="0" xfId="0" applyFont="1"/>
    <xf numFmtId="0" fontId="13" fillId="0" borderId="0" xfId="0" applyFont="1"/>
    <xf numFmtId="0" fontId="14" fillId="0" borderId="0" xfId="0" applyFont="1"/>
    <xf numFmtId="0" fontId="0" fillId="5" borderId="0" xfId="0" applyFill="1"/>
    <xf numFmtId="0" fontId="12" fillId="0" borderId="51" xfId="0" applyFont="1" applyBorder="1" applyAlignment="1">
      <alignment horizontal="left"/>
    </xf>
    <xf numFmtId="0" fontId="8" fillId="0" borderId="16" xfId="0" applyFont="1" applyBorder="1"/>
    <xf numFmtId="0" fontId="11" fillId="0" borderId="16" xfId="0" applyFont="1" applyBorder="1" applyAlignment="1">
      <alignment vertical="center"/>
    </xf>
    <xf numFmtId="0" fontId="2" fillId="0" borderId="0" xfId="0" applyFont="1" applyAlignment="1">
      <alignment horizontal="center" vertical="center"/>
    </xf>
    <xf numFmtId="0" fontId="11" fillId="0" borderId="0" xfId="0" applyFont="1" applyAlignment="1">
      <alignment vertical="center"/>
    </xf>
    <xf numFmtId="0" fontId="8" fillId="0" borderId="16" xfId="0" applyFont="1" applyBorder="1" applyAlignment="1">
      <alignment vertical="center"/>
    </xf>
    <xf numFmtId="0" fontId="8" fillId="0" borderId="0" xfId="0" applyFont="1" applyAlignment="1">
      <alignment vertical="center"/>
    </xf>
    <xf numFmtId="0" fontId="11" fillId="0" borderId="18" xfId="0" applyFont="1" applyBorder="1" applyAlignment="1">
      <alignment vertical="center"/>
    </xf>
    <xf numFmtId="4" fontId="34" fillId="5" borderId="19" xfId="0" applyNumberFormat="1" applyFont="1" applyFill="1" applyBorder="1" applyAlignment="1">
      <alignment vertical="center"/>
    </xf>
    <xf numFmtId="0" fontId="8" fillId="5" borderId="19" xfId="0" applyFont="1" applyFill="1" applyBorder="1" applyAlignment="1">
      <alignment horizontal="center" vertical="center"/>
    </xf>
    <xf numFmtId="0" fontId="11" fillId="5" borderId="19" xfId="0" applyFont="1" applyFill="1" applyBorder="1" applyAlignment="1">
      <alignment vertical="center"/>
    </xf>
    <xf numFmtId="0" fontId="11" fillId="5" borderId="19" xfId="0" applyFont="1" applyFill="1" applyBorder="1" applyAlignment="1">
      <alignment horizontal="right" vertical="center"/>
    </xf>
    <xf numFmtId="14" fontId="11" fillId="5" borderId="19" xfId="0" applyNumberFormat="1" applyFont="1" applyFill="1" applyBorder="1" applyAlignment="1">
      <alignment horizontal="left"/>
    </xf>
    <xf numFmtId="0" fontId="11" fillId="5" borderId="19" xfId="0" applyFont="1" applyFill="1" applyBorder="1" applyAlignment="1">
      <alignment horizontal="center" vertical="center"/>
    </xf>
    <xf numFmtId="0" fontId="2" fillId="0" borderId="30" xfId="0" applyFont="1" applyBorder="1"/>
    <xf numFmtId="0" fontId="2" fillId="0" borderId="32" xfId="0" applyFont="1" applyBorder="1" applyAlignment="1">
      <alignment horizontal="center" vertical="center"/>
    </xf>
    <xf numFmtId="0" fontId="9" fillId="0" borderId="14" xfId="0" applyFont="1" applyBorder="1" applyAlignment="1">
      <alignment horizontal="center" vertical="center"/>
    </xf>
    <xf numFmtId="10" fontId="9" fillId="0" borderId="3" xfId="0" applyNumberFormat="1" applyFont="1" applyBorder="1" applyAlignment="1">
      <alignment horizontal="left" vertical="center"/>
    </xf>
    <xf numFmtId="0" fontId="6" fillId="0" borderId="61" xfId="0" applyFont="1" applyBorder="1" applyAlignment="1">
      <alignment horizontal="center" vertical="center" wrapText="1"/>
    </xf>
    <xf numFmtId="0" fontId="2" fillId="0" borderId="0" xfId="0" applyFont="1" applyAlignment="1">
      <alignment wrapText="1"/>
    </xf>
    <xf numFmtId="0" fontId="10" fillId="0" borderId="0" xfId="0" applyFont="1" applyAlignment="1">
      <alignment wrapText="1"/>
    </xf>
    <xf numFmtId="0" fontId="2" fillId="0" borderId="17" xfId="0" applyFont="1" applyBorder="1" applyAlignment="1">
      <alignment horizontal="center" vertical="center" wrapText="1"/>
    </xf>
    <xf numFmtId="0" fontId="2" fillId="0" borderId="16" xfId="0" applyFont="1" applyBorder="1" applyAlignment="1">
      <alignment wrapText="1"/>
    </xf>
    <xf numFmtId="0" fontId="2" fillId="0" borderId="16" xfId="0" applyFont="1" applyBorder="1" applyAlignment="1">
      <alignment vertical="center" wrapText="1"/>
    </xf>
    <xf numFmtId="0" fontId="12" fillId="0" borderId="0" xfId="0" applyFont="1" applyAlignment="1">
      <alignment horizontal="right"/>
    </xf>
    <xf numFmtId="0" fontId="2" fillId="0" borderId="0" xfId="0" applyFont="1" applyAlignment="1">
      <alignment horizontal="center" vertical="center" wrapText="1"/>
    </xf>
    <xf numFmtId="0" fontId="6" fillId="0" borderId="0" xfId="0" applyFont="1" applyAlignment="1">
      <alignment horizontal="right"/>
    </xf>
    <xf numFmtId="0" fontId="0" fillId="0" borderId="17" xfId="0" applyBorder="1" applyAlignment="1">
      <alignment horizontal="center" vertical="center"/>
    </xf>
    <xf numFmtId="0" fontId="11" fillId="0" borderId="17" xfId="0" applyFont="1" applyBorder="1" applyAlignment="1">
      <alignment horizontal="center" vertical="center" wrapText="1"/>
    </xf>
    <xf numFmtId="0" fontId="8" fillId="0" borderId="17" xfId="0" applyFont="1" applyBorder="1" applyAlignment="1">
      <alignment horizontal="center" vertical="center"/>
    </xf>
    <xf numFmtId="0" fontId="0" fillId="3" borderId="0" xfId="0" applyFill="1" applyAlignment="1">
      <alignment wrapText="1"/>
    </xf>
    <xf numFmtId="0" fontId="0" fillId="0" borderId="40" xfId="0" applyBorder="1"/>
    <xf numFmtId="0" fontId="11" fillId="0" borderId="40" xfId="0" applyFont="1" applyBorder="1" applyAlignment="1">
      <alignment vertical="center" wrapText="1"/>
    </xf>
    <xf numFmtId="0" fontId="8" fillId="0" borderId="40" xfId="0" applyFont="1" applyBorder="1"/>
    <xf numFmtId="0" fontId="6" fillId="0" borderId="62" xfId="0" applyFont="1" applyBorder="1" applyAlignment="1">
      <alignment vertical="center" wrapText="1"/>
    </xf>
    <xf numFmtId="14" fontId="14" fillId="0" borderId="0" xfId="0" applyNumberFormat="1" applyFont="1" applyAlignment="1">
      <alignment horizontal="left"/>
    </xf>
    <xf numFmtId="14" fontId="10" fillId="0" borderId="0" xfId="0" applyNumberFormat="1" applyFont="1" applyAlignment="1">
      <alignment horizontal="left" wrapText="1"/>
    </xf>
    <xf numFmtId="0" fontId="0" fillId="0" borderId="0" xfId="0" applyAlignment="1" applyProtection="1">
      <alignment horizontal="center" vertical="center"/>
      <protection locked="0"/>
    </xf>
    <xf numFmtId="0" fontId="2" fillId="0" borderId="0" xfId="0" applyFont="1" applyAlignment="1" applyProtection="1">
      <alignment vertical="center"/>
      <protection locked="0"/>
    </xf>
    <xf numFmtId="0" fontId="22" fillId="0" borderId="0" xfId="0" applyFont="1" applyProtection="1">
      <protection locked="0"/>
    </xf>
    <xf numFmtId="0" fontId="0" fillId="0" borderId="0" xfId="0" applyAlignment="1" applyProtection="1">
      <alignment vertical="center"/>
      <protection locked="0"/>
    </xf>
    <xf numFmtId="0" fontId="30" fillId="0" borderId="0" xfId="0" applyFont="1" applyAlignment="1" applyProtection="1">
      <alignment vertical="top"/>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center" vertical="center"/>
      <protection locked="0"/>
    </xf>
    <xf numFmtId="0" fontId="29" fillId="0" borderId="0" xfId="0" applyFont="1" applyAlignment="1">
      <alignment horizontal="center" vertical="center"/>
    </xf>
    <xf numFmtId="0" fontId="23" fillId="0" borderId="0" xfId="4" applyFont="1"/>
    <xf numFmtId="0" fontId="0" fillId="0" borderId="0" xfId="0" applyAlignment="1">
      <alignment vertical="center"/>
    </xf>
    <xf numFmtId="0" fontId="18" fillId="0" borderId="0" xfId="0" applyFont="1" applyAlignment="1">
      <alignment vertical="center"/>
    </xf>
    <xf numFmtId="0" fontId="2" fillId="0" borderId="0" xfId="0" applyFont="1" applyAlignment="1">
      <alignment vertical="center"/>
    </xf>
    <xf numFmtId="0" fontId="6" fillId="0" borderId="5" xfId="0" applyFont="1" applyBorder="1" applyAlignment="1">
      <alignment horizontal="center" vertical="center"/>
    </xf>
    <xf numFmtId="0" fontId="2" fillId="0" borderId="0" xfId="0" applyFont="1" applyAlignment="1">
      <alignment vertical="center" wrapText="1"/>
    </xf>
    <xf numFmtId="0" fontId="6" fillId="0" borderId="16" xfId="0" applyFont="1" applyBorder="1" applyAlignment="1">
      <alignment horizontal="left" wrapText="1"/>
    </xf>
    <xf numFmtId="0" fontId="6" fillId="0" borderId="0" xfId="0" applyFont="1" applyAlignment="1">
      <alignment horizontal="center" wrapText="1"/>
    </xf>
    <xf numFmtId="2" fontId="10" fillId="5" borderId="0" xfId="0" applyNumberFormat="1" applyFont="1" applyFill="1"/>
    <xf numFmtId="2" fontId="10" fillId="0" borderId="0" xfId="0" applyNumberFormat="1" applyFont="1"/>
    <xf numFmtId="0" fontId="0" fillId="0" borderId="0" xfId="0" applyAlignment="1">
      <alignment horizontal="left" vertical="top"/>
    </xf>
    <xf numFmtId="0" fontId="38" fillId="7" borderId="1" xfId="6" applyFont="1" applyFill="1" applyBorder="1" applyAlignment="1">
      <alignment horizontal="left" vertical="center" wrapText="1"/>
    </xf>
    <xf numFmtId="0" fontId="38" fillId="8" borderId="1" xfId="6" applyFont="1" applyFill="1" applyBorder="1" applyAlignment="1">
      <alignment horizontal="left" vertical="center" wrapText="1"/>
    </xf>
    <xf numFmtId="39" fontId="2" fillId="5" borderId="1" xfId="3" applyNumberFormat="1" applyFont="1" applyFill="1" applyBorder="1" applyAlignment="1">
      <alignment vertical="center"/>
    </xf>
    <xf numFmtId="0" fontId="39" fillId="7" borderId="1" xfId="6" applyFont="1" applyFill="1" applyBorder="1" applyAlignment="1">
      <alignment horizontal="center" vertical="center" wrapText="1"/>
    </xf>
    <xf numFmtId="0" fontId="40" fillId="0" borderId="1" xfId="0" applyFont="1" applyBorder="1" applyAlignment="1">
      <alignment horizontal="center" vertical="center"/>
    </xf>
    <xf numFmtId="4" fontId="40" fillId="0" borderId="24" xfId="0" applyNumberFormat="1" applyFont="1" applyBorder="1" applyAlignment="1">
      <alignment horizontal="center" vertical="center"/>
    </xf>
    <xf numFmtId="164" fontId="40" fillId="0" borderId="1" xfId="1" applyFont="1" applyBorder="1" applyAlignment="1">
      <alignment horizontal="center" vertical="center"/>
    </xf>
    <xf numFmtId="0" fontId="38" fillId="7" borderId="24" xfId="6" applyFont="1" applyFill="1" applyBorder="1" applyAlignment="1">
      <alignment horizontal="left" vertical="center" wrapText="1"/>
    </xf>
    <xf numFmtId="4" fontId="40" fillId="5" borderId="24" xfId="0" applyNumberFormat="1" applyFont="1" applyFill="1" applyBorder="1" applyAlignment="1">
      <alignment horizontal="center" vertical="center" wrapText="1"/>
    </xf>
    <xf numFmtId="164" fontId="40" fillId="5" borderId="24" xfId="1" applyFont="1" applyFill="1" applyBorder="1" applyAlignment="1">
      <alignment horizontal="center" vertical="center" wrapText="1"/>
    </xf>
    <xf numFmtId="0" fontId="40" fillId="5" borderId="1" xfId="0" applyFont="1" applyFill="1" applyBorder="1" applyAlignment="1">
      <alignment horizontal="center" vertical="center"/>
    </xf>
    <xf numFmtId="0" fontId="22" fillId="9" borderId="1" xfId="0" applyFont="1" applyFill="1" applyBorder="1" applyAlignment="1">
      <alignment horizontal="center" vertical="center"/>
    </xf>
    <xf numFmtId="0" fontId="40" fillId="9" borderId="1" xfId="0" applyFont="1" applyFill="1" applyBorder="1" applyAlignment="1">
      <alignment vertical="center"/>
    </xf>
    <xf numFmtId="164" fontId="40" fillId="9" borderId="1" xfId="1" applyFont="1" applyFill="1" applyBorder="1" applyAlignment="1">
      <alignment horizontal="center" vertical="center"/>
    </xf>
    <xf numFmtId="0" fontId="22" fillId="9" borderId="24" xfId="0" applyFont="1" applyFill="1" applyBorder="1" applyAlignment="1">
      <alignment horizontal="center"/>
    </xf>
    <xf numFmtId="0" fontId="0" fillId="0" borderId="51" xfId="0" applyBorder="1"/>
    <xf numFmtId="0" fontId="0" fillId="0" borderId="11" xfId="0" applyBorder="1"/>
    <xf numFmtId="0" fontId="0" fillId="0" borderId="46" xfId="0" applyBorder="1"/>
    <xf numFmtId="0" fontId="6" fillId="2" borderId="25" xfId="0" applyFont="1" applyFill="1" applyBorder="1" applyAlignment="1">
      <alignment horizontal="center" vertical="center" wrapText="1"/>
    </xf>
    <xf numFmtId="0" fontId="6" fillId="2" borderId="24" xfId="0" applyFont="1" applyFill="1" applyBorder="1" applyAlignment="1">
      <alignment horizontal="left" vertical="center" wrapText="1"/>
    </xf>
    <xf numFmtId="0" fontId="6" fillId="2" borderId="24" xfId="0" applyFont="1" applyFill="1" applyBorder="1" applyAlignment="1">
      <alignment horizontal="center" vertical="center" wrapText="1"/>
    </xf>
    <xf numFmtId="164" fontId="40" fillId="5" borderId="1" xfId="1" applyFont="1" applyFill="1" applyBorder="1" applyAlignment="1">
      <alignment horizontal="center" vertical="center"/>
    </xf>
    <xf numFmtId="164" fontId="2" fillId="5" borderId="1" xfId="1" applyFont="1" applyFill="1" applyBorder="1" applyAlignment="1">
      <alignment horizontal="right" vertical="center"/>
    </xf>
    <xf numFmtId="39" fontId="1" fillId="5" borderId="1" xfId="3" applyNumberFormat="1" applyFont="1" applyFill="1" applyBorder="1" applyAlignment="1">
      <alignment vertical="center"/>
    </xf>
    <xf numFmtId="164" fontId="40" fillId="5" borderId="1" xfId="1" applyFont="1" applyFill="1" applyBorder="1" applyAlignment="1">
      <alignment horizontal="center" vertical="center" wrapText="1"/>
    </xf>
    <xf numFmtId="0" fontId="9" fillId="0" borderId="24" xfId="0" applyFont="1" applyBorder="1" applyAlignment="1">
      <alignment vertical="center"/>
    </xf>
    <xf numFmtId="0" fontId="9" fillId="0" borderId="42" xfId="0" applyFont="1" applyBorder="1" applyAlignment="1">
      <alignment vertical="center"/>
    </xf>
    <xf numFmtId="0" fontId="40" fillId="0" borderId="24" xfId="0" applyFont="1" applyBorder="1" applyAlignment="1">
      <alignment horizontal="center" vertical="center"/>
    </xf>
    <xf numFmtId="0" fontId="40" fillId="5" borderId="24" xfId="0" applyFont="1" applyFill="1" applyBorder="1" applyAlignment="1">
      <alignment horizontal="center" vertical="center"/>
    </xf>
    <xf numFmtId="0" fontId="40" fillId="9" borderId="24" xfId="0" applyFont="1" applyFill="1" applyBorder="1" applyAlignment="1">
      <alignment horizontal="center" vertical="center"/>
    </xf>
    <xf numFmtId="0" fontId="10" fillId="0" borderId="0" xfId="0" applyFont="1"/>
    <xf numFmtId="168" fontId="2" fillId="5" borderId="1" xfId="3" applyNumberFormat="1" applyFont="1" applyFill="1" applyBorder="1" applyAlignment="1">
      <alignment vertical="center"/>
    </xf>
    <xf numFmtId="164" fontId="27" fillId="2" borderId="14" xfId="1" applyFont="1" applyFill="1" applyBorder="1" applyAlignment="1">
      <alignment horizontal="right" vertical="center"/>
    </xf>
    <xf numFmtId="164" fontId="27" fillId="2" borderId="1" xfId="1" applyFont="1" applyFill="1" applyBorder="1" applyAlignment="1">
      <alignment vertical="center"/>
    </xf>
    <xf numFmtId="2" fontId="40" fillId="0" borderId="24" xfId="0" applyNumberFormat="1" applyFont="1" applyBorder="1" applyAlignment="1">
      <alignment horizontal="center" vertical="center"/>
    </xf>
    <xf numFmtId="164" fontId="0" fillId="0" borderId="32" xfId="1" applyFont="1" applyBorder="1"/>
    <xf numFmtId="164" fontId="0" fillId="0" borderId="17" xfId="1" applyFont="1" applyBorder="1"/>
    <xf numFmtId="164" fontId="0" fillId="0" borderId="20" xfId="1" applyFont="1" applyBorder="1"/>
    <xf numFmtId="164" fontId="6" fillId="0" borderId="3" xfId="1" applyFont="1" applyBorder="1" applyAlignment="1">
      <alignment horizontal="left" vertical="center"/>
    </xf>
    <xf numFmtId="164" fontId="6" fillId="0" borderId="6" xfId="1" applyFont="1" applyBorder="1" applyAlignment="1">
      <alignment horizontal="center" vertical="center" wrapText="1"/>
    </xf>
    <xf numFmtId="164" fontId="1" fillId="5" borderId="1" xfId="1" applyFont="1" applyFill="1" applyBorder="1" applyAlignment="1">
      <alignment horizontal="right" vertical="center"/>
    </xf>
    <xf numFmtId="164" fontId="0" fillId="5" borderId="17" xfId="1" applyFont="1" applyFill="1" applyBorder="1"/>
    <xf numFmtId="164" fontId="6" fillId="0" borderId="46" xfId="1" applyFont="1" applyBorder="1" applyAlignment="1">
      <alignment horizontal="center"/>
    </xf>
    <xf numFmtId="164" fontId="8" fillId="0" borderId="17" xfId="1" applyFont="1" applyBorder="1"/>
    <xf numFmtId="164" fontId="11" fillId="0" borderId="17" xfId="1" applyFont="1" applyBorder="1" applyAlignment="1">
      <alignment vertical="center"/>
    </xf>
    <xf numFmtId="164" fontId="8" fillId="0" borderId="17" xfId="1" applyFont="1" applyBorder="1" applyAlignment="1">
      <alignment vertical="center"/>
    </xf>
    <xf numFmtId="164" fontId="11" fillId="5" borderId="20" xfId="1" applyFont="1" applyFill="1" applyBorder="1" applyAlignment="1">
      <alignment vertical="center"/>
    </xf>
    <xf numFmtId="164" fontId="0" fillId="0" borderId="0" xfId="1" applyFont="1"/>
    <xf numFmtId="164" fontId="40" fillId="0" borderId="1" xfId="1" applyFont="1" applyBorder="1" applyAlignment="1">
      <alignment horizontal="center" vertical="center" wrapText="1"/>
    </xf>
    <xf numFmtId="4" fontId="40" fillId="5" borderId="24" xfId="0" applyNumberFormat="1" applyFont="1" applyFill="1" applyBorder="1" applyAlignment="1">
      <alignment horizontal="center" vertical="center"/>
    </xf>
    <xf numFmtId="164" fontId="2" fillId="5" borderId="24" xfId="1" applyFont="1" applyFill="1" applyBorder="1" applyAlignment="1">
      <alignment horizontal="right" vertical="center"/>
    </xf>
    <xf numFmtId="10" fontId="6" fillId="0" borderId="4" xfId="2" applyNumberFormat="1" applyFont="1" applyFill="1" applyBorder="1" applyAlignment="1">
      <alignment horizontal="center" vertical="center"/>
    </xf>
    <xf numFmtId="164" fontId="2" fillId="5" borderId="1" xfId="1" applyFont="1" applyFill="1" applyBorder="1" applyAlignment="1">
      <alignment vertical="center"/>
    </xf>
    <xf numFmtId="164" fontId="40" fillId="5" borderId="24" xfId="1" applyFont="1" applyFill="1" applyBorder="1" applyAlignment="1">
      <alignment horizontal="center" vertical="center"/>
    </xf>
    <xf numFmtId="0" fontId="40" fillId="5" borderId="1" xfId="1" applyNumberFormat="1" applyFont="1" applyFill="1" applyBorder="1" applyAlignment="1">
      <alignment horizontal="center" vertical="center"/>
    </xf>
    <xf numFmtId="164" fontId="1" fillId="5" borderId="24" xfId="1" applyFont="1" applyFill="1" applyBorder="1" applyAlignment="1">
      <alignment horizontal="right" vertical="center"/>
    </xf>
    <xf numFmtId="39" fontId="1" fillId="2" borderId="1" xfId="3" applyNumberFormat="1" applyFont="1" applyFill="1" applyBorder="1" applyAlignment="1">
      <alignment vertical="center"/>
    </xf>
    <xf numFmtId="164" fontId="1" fillId="5" borderId="1" xfId="1" applyFont="1" applyFill="1" applyBorder="1" applyAlignment="1">
      <alignment vertical="center"/>
    </xf>
    <xf numFmtId="164" fontId="40" fillId="0" borderId="24" xfId="1" applyFont="1" applyBorder="1" applyAlignment="1">
      <alignment horizontal="center" vertical="center"/>
    </xf>
    <xf numFmtId="0" fontId="39" fillId="8" borderId="1" xfId="6" applyFont="1" applyFill="1" applyBorder="1" applyAlignment="1">
      <alignment horizontal="center" vertical="center" wrapText="1"/>
    </xf>
    <xf numFmtId="14" fontId="6" fillId="5" borderId="17" xfId="0" applyNumberFormat="1" applyFont="1" applyFill="1" applyBorder="1" applyAlignment="1">
      <alignment horizontal="left" vertical="top"/>
    </xf>
    <xf numFmtId="0" fontId="12" fillId="3" borderId="0" xfId="0" applyFont="1" applyFill="1" applyAlignment="1">
      <alignment wrapText="1"/>
    </xf>
    <xf numFmtId="0" fontId="6" fillId="3" borderId="0" xfId="0" applyFont="1" applyFill="1" applyAlignment="1">
      <alignment horizontal="right"/>
    </xf>
    <xf numFmtId="0" fontId="0" fillId="3" borderId="19" xfId="0" applyFill="1" applyBorder="1"/>
    <xf numFmtId="0" fontId="0" fillId="0" borderId="17" xfId="0" applyBorder="1"/>
    <xf numFmtId="0" fontId="0" fillId="0" borderId="20" xfId="0" applyBorder="1"/>
    <xf numFmtId="0" fontId="6" fillId="3" borderId="51" xfId="0" applyFont="1" applyFill="1" applyBorder="1"/>
    <xf numFmtId="0" fontId="6" fillId="3" borderId="11" xfId="0" applyFont="1" applyFill="1" applyBorder="1"/>
    <xf numFmtId="0" fontId="38" fillId="7" borderId="1" xfId="6" applyFont="1" applyFill="1" applyBorder="1" applyAlignment="1">
      <alignment horizontal="left" vertical="top" wrapText="1"/>
    </xf>
    <xf numFmtId="0" fontId="21" fillId="0" borderId="0" xfId="0" applyFont="1"/>
    <xf numFmtId="0" fontId="13" fillId="3" borderId="18" xfId="0" applyFont="1" applyFill="1" applyBorder="1"/>
    <xf numFmtId="0" fontId="1" fillId="5" borderId="25" xfId="0" applyFont="1" applyFill="1" applyBorder="1" applyAlignment="1">
      <alignment horizontal="center" vertical="center" wrapText="1"/>
    </xf>
    <xf numFmtId="39" fontId="1" fillId="5" borderId="1" xfId="3" applyNumberFormat="1" applyFont="1" applyFill="1" applyBorder="1" applyAlignment="1">
      <alignment horizontal="center" vertical="center"/>
    </xf>
    <xf numFmtId="0" fontId="41" fillId="0" borderId="1" xfId="0" applyFont="1" applyBorder="1" applyAlignment="1">
      <alignment horizontal="center" vertical="center"/>
    </xf>
    <xf numFmtId="39" fontId="1" fillId="5" borderId="1" xfId="3" applyNumberFormat="1" applyFont="1" applyFill="1" applyBorder="1" applyAlignment="1">
      <alignment horizontal="left" vertical="top" wrapText="1"/>
    </xf>
    <xf numFmtId="4" fontId="40" fillId="0" borderId="1" xfId="0" applyNumberFormat="1" applyFont="1" applyBorder="1" applyAlignment="1">
      <alignment horizontal="left" vertical="top" wrapText="1"/>
    </xf>
    <xf numFmtId="4" fontId="40" fillId="0" borderId="1" xfId="0" applyNumberFormat="1" applyFont="1" applyBorder="1" applyAlignment="1">
      <alignment horizontal="left" vertical="top"/>
    </xf>
    <xf numFmtId="0" fontId="40" fillId="0" borderId="24" xfId="0" applyFont="1" applyBorder="1" applyAlignment="1">
      <alignment horizontal="center" vertical="center" wrapText="1"/>
    </xf>
    <xf numFmtId="4" fontId="40" fillId="0" borderId="24" xfId="0" applyNumberFormat="1" applyFont="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2" borderId="1" xfId="0" applyFont="1" applyFill="1" applyBorder="1" applyAlignment="1">
      <alignment vertical="center" wrapText="1"/>
    </xf>
    <xf numFmtId="0" fontId="1" fillId="0" borderId="1" xfId="0" applyFont="1" applyBorder="1" applyAlignment="1">
      <alignment horizontal="left" vertical="center" wrapText="1"/>
    </xf>
    <xf numFmtId="43" fontId="1" fillId="0" borderId="1" xfId="7" applyFont="1" applyFill="1" applyBorder="1" applyAlignment="1">
      <alignment horizontal="righ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1" fillId="0" borderId="1" xfId="0" applyFont="1" applyBorder="1" applyAlignment="1">
      <alignment horizontal="center" vertical="center"/>
    </xf>
    <xf numFmtId="0" fontId="1" fillId="5" borderId="1" xfId="0" applyFont="1" applyFill="1" applyBorder="1" applyAlignment="1">
      <alignment horizontal="center" vertical="center"/>
    </xf>
    <xf numFmtId="0" fontId="23" fillId="0" borderId="1" xfId="5" applyFont="1" applyBorder="1" applyAlignment="1">
      <alignment horizontal="left" vertical="center" wrapText="1"/>
    </xf>
    <xf numFmtId="0" fontId="40" fillId="0" borderId="1" xfId="0" applyFont="1" applyBorder="1" applyAlignment="1">
      <alignment horizontal="center" vertical="center" wrapText="1"/>
    </xf>
    <xf numFmtId="39" fontId="6" fillId="2" borderId="1" xfId="3" applyNumberFormat="1" applyFont="1" applyFill="1" applyBorder="1" applyAlignment="1">
      <alignment vertical="center"/>
    </xf>
    <xf numFmtId="0" fontId="8" fillId="0" borderId="11" xfId="0" applyFont="1" applyBorder="1" applyAlignment="1">
      <alignment horizontal="center" vertical="center"/>
    </xf>
    <xf numFmtId="0" fontId="1" fillId="0" borderId="15" xfId="0" applyFont="1" applyBorder="1" applyAlignment="1">
      <alignment horizontal="center" vertical="center"/>
    </xf>
    <xf numFmtId="0" fontId="2" fillId="0" borderId="15" xfId="0" applyFont="1" applyBorder="1" applyAlignment="1">
      <alignment horizontal="center" vertical="center"/>
    </xf>
    <xf numFmtId="0" fontId="2" fillId="0" borderId="41" xfId="0" applyFont="1" applyBorder="1" applyAlignment="1">
      <alignment horizontal="center" vertical="center"/>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2" xfId="0" applyFont="1" applyBorder="1" applyAlignment="1">
      <alignment horizontal="center" vertical="center"/>
    </xf>
    <xf numFmtId="0" fontId="6" fillId="0" borderId="29" xfId="0" applyFont="1" applyBorder="1" applyAlignment="1">
      <alignment horizontal="left" vertical="center"/>
    </xf>
    <xf numFmtId="0" fontId="6" fillId="0" borderId="2" xfId="0" applyFont="1" applyBorder="1" applyAlignment="1">
      <alignment horizontal="left" vertical="center"/>
    </xf>
    <xf numFmtId="0" fontId="6" fillId="0" borderId="25" xfId="0" applyFont="1" applyBorder="1" applyAlignment="1">
      <alignment horizontal="left" vertical="center"/>
    </xf>
    <xf numFmtId="0" fontId="6" fillId="0" borderId="24" xfId="0" applyFont="1" applyBorder="1" applyAlignment="1">
      <alignment horizontal="center" vertical="center"/>
    </xf>
    <xf numFmtId="0" fontId="6" fillId="0" borderId="11" xfId="0" applyFont="1" applyBorder="1" applyAlignment="1">
      <alignment horizontal="center" vertical="center"/>
    </xf>
    <xf numFmtId="0" fontId="6" fillId="0" borderId="46" xfId="0" applyFont="1" applyBorder="1" applyAlignment="1">
      <alignment horizontal="center" vertical="center"/>
    </xf>
    <xf numFmtId="0" fontId="4" fillId="0" borderId="0" xfId="0" applyFont="1" applyAlignment="1">
      <alignment horizontal="center" vertical="center"/>
    </xf>
    <xf numFmtId="0" fontId="6" fillId="0" borderId="26" xfId="0" applyFont="1" applyBorder="1" applyAlignment="1">
      <alignment horizontal="left" vertical="top"/>
    </xf>
    <xf numFmtId="0" fontId="6" fillId="0" borderId="27" xfId="0" applyFont="1" applyBorder="1" applyAlignment="1">
      <alignment horizontal="left" vertical="top"/>
    </xf>
    <xf numFmtId="0" fontId="6" fillId="0" borderId="28" xfId="0" applyFont="1" applyBorder="1" applyAlignment="1">
      <alignment horizontal="left" vertical="top"/>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25" xfId="0" applyFont="1" applyBorder="1" applyAlignment="1">
      <alignment horizontal="left" vertical="center" wrapText="1"/>
    </xf>
    <xf numFmtId="0" fontId="6" fillId="0" borderId="29" xfId="0" applyFont="1" applyBorder="1" applyAlignment="1">
      <alignment horizontal="left" vertical="top" wrapText="1"/>
    </xf>
    <xf numFmtId="0" fontId="6" fillId="0" borderId="2" xfId="0" applyFont="1" applyBorder="1" applyAlignment="1">
      <alignment horizontal="left" vertical="top" wrapText="1"/>
    </xf>
    <xf numFmtId="0" fontId="6" fillId="0" borderId="43" xfId="0" applyFont="1" applyBorder="1" applyAlignment="1">
      <alignment horizontal="left" vertical="center"/>
    </xf>
    <xf numFmtId="0" fontId="6" fillId="0" borderId="44" xfId="0" applyFont="1" applyBorder="1" applyAlignment="1">
      <alignment horizontal="left" vertical="center"/>
    </xf>
    <xf numFmtId="0" fontId="6" fillId="0" borderId="45" xfId="0" applyFont="1" applyBorder="1" applyAlignment="1">
      <alignment horizontal="left"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6" fillId="0" borderId="35" xfId="0" applyFont="1" applyBorder="1" applyAlignment="1">
      <alignment horizontal="left" vertical="center" wrapText="1"/>
    </xf>
    <xf numFmtId="14" fontId="6" fillId="0" borderId="2" xfId="0" applyNumberFormat="1" applyFont="1" applyBorder="1" applyAlignment="1">
      <alignment horizontal="left" vertical="center"/>
    </xf>
    <xf numFmtId="14" fontId="6" fillId="0" borderId="3" xfId="0" applyNumberFormat="1" applyFont="1" applyBorder="1" applyAlignment="1">
      <alignment horizontal="left" vertical="center"/>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0" fillId="0" borderId="16" xfId="0" applyFont="1" applyBorder="1" applyAlignment="1">
      <alignment horizontal="left" vertical="center"/>
    </xf>
    <xf numFmtId="0" fontId="20" fillId="0" borderId="0" xfId="0" applyFont="1" applyAlignment="1">
      <alignment horizontal="left" vertical="center"/>
    </xf>
    <xf numFmtId="0" fontId="12" fillId="3" borderId="0" xfId="0" applyFont="1" applyFill="1" applyAlignment="1">
      <alignment horizontal="left" wrapText="1"/>
    </xf>
    <xf numFmtId="0" fontId="12" fillId="3" borderId="17" xfId="0" applyFont="1" applyFill="1" applyBorder="1" applyAlignment="1">
      <alignment horizontal="left" wrapText="1"/>
    </xf>
    <xf numFmtId="0" fontId="6" fillId="0" borderId="59" xfId="0" applyFont="1" applyBorder="1" applyAlignment="1">
      <alignment horizontal="right" vertical="center"/>
    </xf>
    <xf numFmtId="0" fontId="6" fillId="0" borderId="33" xfId="0" applyFont="1" applyBorder="1" applyAlignment="1">
      <alignment horizontal="right" vertical="center"/>
    </xf>
    <xf numFmtId="0" fontId="6" fillId="0" borderId="34" xfId="0" applyFont="1" applyBorder="1" applyAlignment="1">
      <alignment horizontal="right" vertical="center"/>
    </xf>
    <xf numFmtId="0" fontId="12" fillId="0" borderId="16" xfId="0" applyFont="1" applyBorder="1" applyAlignment="1">
      <alignment horizontal="right"/>
    </xf>
    <xf numFmtId="0" fontId="12" fillId="0" borderId="0" xfId="0" applyFont="1" applyAlignment="1">
      <alignment horizontal="right"/>
    </xf>
    <xf numFmtId="0" fontId="9" fillId="0" borderId="36" xfId="0" applyFont="1" applyBorder="1" applyAlignment="1">
      <alignment horizontal="left" vertical="center" wrapText="1"/>
    </xf>
    <xf numFmtId="0" fontId="9" fillId="0" borderId="37" xfId="0" applyFont="1" applyBorder="1" applyAlignment="1">
      <alignment horizontal="left" vertical="center" wrapText="1"/>
    </xf>
    <xf numFmtId="0" fontId="9" fillId="0" borderId="38" xfId="0" applyFont="1" applyBorder="1" applyAlignment="1">
      <alignment horizontal="left" vertical="center" wrapText="1"/>
    </xf>
    <xf numFmtId="0" fontId="9" fillId="0" borderId="29" xfId="0" applyFont="1" applyBorder="1" applyAlignment="1">
      <alignment horizontal="left" vertical="center" wrapText="1"/>
    </xf>
    <xf numFmtId="0" fontId="9" fillId="0" borderId="2" xfId="0" applyFont="1" applyBorder="1" applyAlignment="1">
      <alignment horizontal="left" vertical="center" wrapText="1"/>
    </xf>
    <xf numFmtId="0" fontId="36" fillId="0" borderId="5" xfId="0" applyFont="1" applyBorder="1" applyAlignment="1">
      <alignment horizontal="center" vertical="center"/>
    </xf>
    <xf numFmtId="0" fontId="36" fillId="0" borderId="7" xfId="0" applyFont="1" applyBorder="1" applyAlignment="1">
      <alignment horizontal="center" vertical="center"/>
    </xf>
    <xf numFmtId="0" fontId="36" fillId="0" borderId="39" xfId="0" applyFont="1" applyBorder="1" applyAlignment="1">
      <alignment horizontal="center" vertical="center"/>
    </xf>
    <xf numFmtId="0" fontId="9" fillId="0" borderId="8" xfId="0" applyFont="1" applyBorder="1" applyAlignment="1">
      <alignment horizontal="left" vertical="top"/>
    </xf>
    <xf numFmtId="0" fontId="9" fillId="0" borderId="1" xfId="0" applyFont="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9" fillId="0" borderId="51" xfId="0" applyFont="1" applyBorder="1" applyAlignment="1">
      <alignment horizontal="left" vertical="center"/>
    </xf>
    <xf numFmtId="0" fontId="9" fillId="0" borderId="11" xfId="0" applyFont="1" applyBorder="1" applyAlignment="1">
      <alignment horizontal="left" vertical="center"/>
    </xf>
    <xf numFmtId="0" fontId="9" fillId="0" borderId="58" xfId="0" applyFont="1" applyBorder="1" applyAlignment="1">
      <alignment horizontal="left" vertical="center"/>
    </xf>
    <xf numFmtId="0" fontId="9" fillId="0" borderId="40" xfId="0" applyFont="1" applyBorder="1" applyAlignment="1">
      <alignment horizontal="left" vertical="center"/>
    </xf>
    <xf numFmtId="0" fontId="9" fillId="0" borderId="17" xfId="0" applyFont="1" applyBorder="1" applyAlignment="1">
      <alignment horizontal="left" vertical="center"/>
    </xf>
    <xf numFmtId="0" fontId="10" fillId="0" borderId="0" xfId="0" applyFont="1" applyAlignment="1">
      <alignment horizontal="left" vertical="center" wrapText="1"/>
    </xf>
    <xf numFmtId="0" fontId="10" fillId="0" borderId="17"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center" vertical="center" wrapText="1"/>
    </xf>
    <xf numFmtId="0" fontId="6" fillId="0" borderId="16" xfId="0" applyFont="1" applyBorder="1" applyAlignment="1">
      <alignment horizontal="right" vertical="center" wrapText="1"/>
    </xf>
    <xf numFmtId="0" fontId="6" fillId="0" borderId="0" xfId="0" applyFont="1" applyAlignment="1">
      <alignment horizontal="right" vertical="center" wrapText="1"/>
    </xf>
    <xf numFmtId="0" fontId="20" fillId="0" borderId="30" xfId="0" applyFont="1" applyBorder="1" applyAlignment="1">
      <alignment horizontal="left" vertical="center"/>
    </xf>
    <xf numFmtId="0" fontId="20" fillId="0" borderId="31" xfId="0" applyFont="1" applyBorder="1" applyAlignment="1">
      <alignment horizontal="left" vertical="center"/>
    </xf>
    <xf numFmtId="0" fontId="1" fillId="0" borderId="36" xfId="0" applyFont="1" applyBorder="1" applyAlignment="1">
      <alignment horizontal="center"/>
    </xf>
    <xf numFmtId="0" fontId="1" fillId="0" borderId="37" xfId="0" applyFont="1" applyBorder="1" applyAlignment="1">
      <alignment horizontal="center"/>
    </xf>
    <xf numFmtId="0" fontId="1" fillId="0" borderId="37" xfId="0" applyFont="1" applyBorder="1" applyAlignment="1">
      <alignment horizontal="center" wrapText="1"/>
    </xf>
    <xf numFmtId="0" fontId="1" fillId="0" borderId="4" xfId="0" applyFont="1" applyBorder="1" applyAlignment="1">
      <alignment horizontal="center" wrapText="1"/>
    </xf>
    <xf numFmtId="0" fontId="12" fillId="3" borderId="31" xfId="0" applyFont="1" applyFill="1" applyBorder="1" applyAlignment="1">
      <alignment horizontal="left" wrapText="1"/>
    </xf>
    <xf numFmtId="0" fontId="12" fillId="3" borderId="32" xfId="0" applyFont="1" applyFill="1" applyBorder="1" applyAlignment="1">
      <alignment horizontal="left" wrapText="1"/>
    </xf>
    <xf numFmtId="0" fontId="32" fillId="0" borderId="40" xfId="0" applyFont="1" applyBorder="1" applyAlignment="1">
      <alignment horizontal="left" vertical="center" wrapText="1"/>
    </xf>
    <xf numFmtId="0" fontId="32" fillId="0" borderId="0" xfId="0" applyFont="1" applyAlignment="1">
      <alignment horizontal="left" vertical="center" wrapText="1"/>
    </xf>
    <xf numFmtId="0" fontId="32" fillId="0" borderId="16" xfId="0" applyFont="1" applyBorder="1" applyAlignment="1">
      <alignment horizontal="left" vertical="center" wrapText="1"/>
    </xf>
    <xf numFmtId="0" fontId="6" fillId="5" borderId="30" xfId="0" applyFont="1" applyFill="1" applyBorder="1" applyAlignment="1">
      <alignment horizontal="left" vertical="center"/>
    </xf>
    <xf numFmtId="0" fontId="6" fillId="5" borderId="31" xfId="0" applyFont="1" applyFill="1" applyBorder="1" applyAlignment="1">
      <alignment horizontal="left" vertical="center"/>
    </xf>
    <xf numFmtId="0" fontId="6" fillId="5" borderId="32" xfId="0" applyFont="1" applyFill="1" applyBorder="1" applyAlignment="1">
      <alignment horizontal="left" vertical="center"/>
    </xf>
    <xf numFmtId="0" fontId="6" fillId="5" borderId="16" xfId="0" applyFont="1" applyFill="1" applyBorder="1" applyAlignment="1">
      <alignment horizontal="right"/>
    </xf>
    <xf numFmtId="0" fontId="6" fillId="5" borderId="0" xfId="0" applyFont="1" applyFill="1" applyAlignment="1">
      <alignment horizontal="right"/>
    </xf>
    <xf numFmtId="0" fontId="6" fillId="5" borderId="18" xfId="0" applyFont="1" applyFill="1" applyBorder="1" applyAlignment="1">
      <alignment horizontal="left" vertical="center"/>
    </xf>
    <xf numFmtId="0" fontId="6" fillId="5" borderId="19" xfId="0" applyFont="1" applyFill="1" applyBorder="1" applyAlignment="1">
      <alignment horizontal="left" vertical="center"/>
    </xf>
    <xf numFmtId="0" fontId="6" fillId="5" borderId="20" xfId="0" applyFont="1" applyFill="1" applyBorder="1" applyAlignment="1">
      <alignment horizontal="left" vertical="center"/>
    </xf>
    <xf numFmtId="0" fontId="0" fillId="3" borderId="5" xfId="0" applyFill="1" applyBorder="1" applyAlignment="1">
      <alignment horizontal="center"/>
    </xf>
    <xf numFmtId="0" fontId="0" fillId="3" borderId="7" xfId="0" applyFill="1" applyBorder="1" applyAlignment="1">
      <alignment horizontal="center"/>
    </xf>
    <xf numFmtId="0" fontId="0" fillId="3" borderId="39" xfId="0" applyFill="1" applyBorder="1" applyAlignment="1">
      <alignment horizont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6" fillId="3" borderId="48"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30" xfId="0" applyFont="1" applyFill="1" applyBorder="1" applyAlignment="1">
      <alignment horizontal="left" vertical="top"/>
    </xf>
    <xf numFmtId="0" fontId="6" fillId="3" borderId="31" xfId="0" applyFont="1" applyFill="1" applyBorder="1" applyAlignment="1">
      <alignment horizontal="left" vertical="top"/>
    </xf>
    <xf numFmtId="0" fontId="6" fillId="3" borderId="32" xfId="0" applyFont="1" applyFill="1" applyBorder="1" applyAlignment="1">
      <alignment horizontal="left" vertical="top"/>
    </xf>
    <xf numFmtId="0" fontId="6" fillId="3" borderId="16"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17" xfId="0" applyFont="1" applyFill="1" applyBorder="1" applyAlignment="1">
      <alignment horizontal="left" vertical="center" wrapText="1"/>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19" fillId="0" borderId="16" xfId="0" applyFont="1" applyBorder="1" applyAlignment="1">
      <alignment horizontal="center" vertical="center"/>
    </xf>
    <xf numFmtId="0" fontId="19" fillId="0" borderId="0" xfId="0" applyFont="1" applyAlignment="1">
      <alignment horizontal="center" vertical="center"/>
    </xf>
    <xf numFmtId="0" fontId="1" fillId="3" borderId="0" xfId="0" applyFont="1" applyFill="1" applyAlignment="1">
      <alignment horizontal="center" wrapText="1"/>
    </xf>
    <xf numFmtId="0" fontId="0" fillId="3" borderId="0" xfId="0" applyFill="1" applyAlignment="1">
      <alignment horizontal="center" wrapText="1"/>
    </xf>
    <xf numFmtId="0" fontId="0" fillId="3" borderId="11" xfId="0" applyFill="1" applyBorder="1" applyAlignment="1">
      <alignment horizontal="center" wrapText="1"/>
    </xf>
    <xf numFmtId="49" fontId="20" fillId="3" borderId="50" xfId="0" applyNumberFormat="1" applyFont="1" applyFill="1" applyBorder="1" applyAlignment="1">
      <alignment horizontal="center" vertical="top" wrapText="1"/>
    </xf>
    <xf numFmtId="49" fontId="20" fillId="3" borderId="38" xfId="0" applyNumberFormat="1"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12" fillId="0" borderId="43"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16"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3" fillId="0" borderId="18" xfId="0" applyFont="1" applyBorder="1" applyAlignment="1" applyProtection="1">
      <alignment horizontal="center" vertical="center"/>
      <protection locked="0"/>
    </xf>
    <xf numFmtId="0" fontId="13" fillId="0" borderId="19" xfId="0" applyFont="1" applyBorder="1" applyAlignment="1" applyProtection="1">
      <alignment horizontal="center" vertical="center"/>
      <protection locked="0"/>
    </xf>
    <xf numFmtId="0" fontId="24" fillId="0" borderId="30" xfId="0" applyFont="1" applyBorder="1" applyAlignment="1" applyProtection="1">
      <alignment horizontal="center" vertical="center" wrapText="1"/>
      <protection locked="0"/>
    </xf>
    <xf numFmtId="0" fontId="24" fillId="0" borderId="31" xfId="0" applyFont="1" applyBorder="1" applyAlignment="1" applyProtection="1">
      <alignment horizontal="center" vertical="center"/>
      <protection locked="0"/>
    </xf>
    <xf numFmtId="0" fontId="24" fillId="0" borderId="32"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4" fillId="0" borderId="1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4" fillId="0" borderId="20"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25" fillId="0" borderId="31" xfId="0" applyFont="1" applyBorder="1" applyAlignment="1" applyProtection="1">
      <alignment horizontal="center" vertical="center"/>
      <protection locked="0"/>
    </xf>
    <xf numFmtId="0" fontId="25" fillId="0" borderId="32" xfId="0" applyFont="1" applyBorder="1" applyAlignment="1" applyProtection="1">
      <alignment horizontal="center" vertical="center"/>
      <protection locked="0"/>
    </xf>
    <xf numFmtId="0" fontId="12" fillId="0" borderId="18" xfId="0" applyFont="1" applyBorder="1" applyAlignment="1" applyProtection="1">
      <alignment horizontal="left" vertical="center"/>
      <protection locked="0"/>
    </xf>
    <xf numFmtId="0" fontId="12" fillId="0" borderId="19" xfId="0" applyFont="1" applyBorder="1" applyAlignment="1" applyProtection="1">
      <alignment horizontal="left" vertical="center"/>
      <protection locked="0"/>
    </xf>
    <xf numFmtId="0" fontId="12" fillId="0" borderId="20" xfId="0" applyFont="1" applyBorder="1" applyAlignment="1" applyProtection="1">
      <alignment horizontal="left" vertical="center"/>
      <protection locked="0"/>
    </xf>
    <xf numFmtId="0" fontId="26" fillId="0" borderId="53" xfId="0" applyFont="1" applyBorder="1" applyAlignment="1" applyProtection="1">
      <alignment horizontal="left" vertical="top"/>
      <protection locked="0"/>
    </xf>
    <xf numFmtId="0" fontId="26" fillId="0" borderId="54" xfId="0" applyFont="1" applyBorder="1" applyAlignment="1" applyProtection="1">
      <alignment horizontal="left" vertical="top"/>
      <protection locked="0"/>
    </xf>
    <xf numFmtId="0" fontId="26" fillId="0" borderId="55" xfId="0" applyFont="1" applyBorder="1" applyAlignment="1" applyProtection="1">
      <alignment horizontal="left" vertical="top"/>
      <protection locked="0"/>
    </xf>
    <xf numFmtId="14" fontId="27" fillId="0" borderId="1" xfId="0" applyNumberFormat="1" applyFont="1" applyBorder="1" applyAlignment="1" applyProtection="1">
      <alignment horizontal="center" vertical="center"/>
      <protection locked="0"/>
    </xf>
    <xf numFmtId="14" fontId="27" fillId="0" borderId="14" xfId="0" applyNumberFormat="1" applyFont="1" applyBorder="1" applyAlignment="1" applyProtection="1">
      <alignment horizontal="center" vertical="center"/>
      <protection locked="0"/>
    </xf>
    <xf numFmtId="0" fontId="26" fillId="0" borderId="56" xfId="0" applyFont="1" applyBorder="1" applyAlignment="1" applyProtection="1">
      <alignment horizontal="left" vertical="top"/>
      <protection locked="0"/>
    </xf>
    <xf numFmtId="0" fontId="26" fillId="0" borderId="63" xfId="0" applyFont="1" applyBorder="1" applyAlignment="1" applyProtection="1">
      <alignment horizontal="left" vertical="top"/>
      <protection locked="0"/>
    </xf>
    <xf numFmtId="0" fontId="12" fillId="0" borderId="8"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30" fillId="0" borderId="15" xfId="0" applyFont="1" applyBorder="1" applyAlignment="1" applyProtection="1">
      <alignment horizontal="center" vertical="top" wrapText="1"/>
      <protection locked="0"/>
    </xf>
    <xf numFmtId="0" fontId="30" fillId="0" borderId="41" xfId="0" applyFont="1" applyBorder="1" applyAlignment="1" applyProtection="1">
      <alignment horizontal="center" vertical="top" wrapText="1"/>
      <protection locked="0"/>
    </xf>
    <xf numFmtId="49" fontId="30" fillId="0" borderId="47" xfId="3" applyNumberFormat="1" applyFont="1" applyBorder="1" applyAlignment="1" applyProtection="1">
      <alignment horizontal="center" vertical="top" wrapText="1"/>
      <protection locked="0"/>
    </xf>
    <xf numFmtId="49" fontId="30" fillId="0" borderId="15" xfId="3" applyNumberFormat="1" applyFont="1" applyBorder="1" applyAlignment="1" applyProtection="1">
      <alignment horizontal="center" vertical="top" wrapText="1"/>
      <protection locked="0"/>
    </xf>
    <xf numFmtId="0" fontId="27" fillId="2" borderId="24" xfId="4" applyFont="1" applyFill="1" applyBorder="1" applyAlignment="1">
      <alignment horizontal="center" vertical="center"/>
    </xf>
    <xf numFmtId="0" fontId="27" fillId="2" borderId="2" xfId="4" applyFont="1" applyFill="1" applyBorder="1" applyAlignment="1">
      <alignment horizontal="center" vertical="center"/>
    </xf>
    <xf numFmtId="0" fontId="27" fillId="2" borderId="24"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7" fillId="2" borderId="3" xfId="4" applyFont="1" applyFill="1" applyBorder="1" applyAlignment="1">
      <alignment horizontal="center" vertical="center" wrapText="1"/>
    </xf>
    <xf numFmtId="0" fontId="7" fillId="0" borderId="24" xfId="4" applyFont="1" applyBorder="1" applyAlignment="1">
      <alignment horizontal="left"/>
    </xf>
    <xf numFmtId="0" fontId="7" fillId="0" borderId="2" xfId="4" applyFont="1" applyBorder="1" applyAlignment="1">
      <alignment horizontal="left"/>
    </xf>
    <xf numFmtId="0" fontId="27" fillId="6" borderId="24" xfId="4" applyFont="1" applyFill="1" applyBorder="1" applyAlignment="1">
      <alignment horizontal="left"/>
    </xf>
    <xf numFmtId="0" fontId="27" fillId="6" borderId="2" xfId="4" applyFont="1" applyFill="1" applyBorder="1" applyAlignment="1">
      <alignment horizontal="left"/>
    </xf>
    <xf numFmtId="49" fontId="19" fillId="0" borderId="47" xfId="0" applyNumberFormat="1" applyFont="1" applyBorder="1" applyAlignment="1">
      <alignment horizontal="center" vertical="center" wrapText="1"/>
    </xf>
    <xf numFmtId="49" fontId="19" fillId="0" borderId="15" xfId="0" applyNumberFormat="1" applyFont="1" applyBorder="1" applyAlignment="1">
      <alignment horizontal="center" vertical="center" wrapText="1"/>
    </xf>
    <xf numFmtId="0" fontId="38" fillId="8" borderId="24" xfId="6" applyFont="1" applyFill="1" applyBorder="1" applyAlignment="1">
      <alignment horizontal="left" vertical="center" wrapText="1"/>
    </xf>
  </cellXfs>
  <cellStyles count="9">
    <cellStyle name="Moeda" xfId="1" builtinId="4"/>
    <cellStyle name="Normal" xfId="0" builtinId="0"/>
    <cellStyle name="Normal 2 2" xfId="4" xr:uid="{B20B9B58-0CF9-43FE-A825-3D5FC20D3BF6}"/>
    <cellStyle name="Normal 2 2 2" xfId="8" xr:uid="{F41211E6-4659-4A6B-8A1D-6F9E358FC31A}"/>
    <cellStyle name="Normal 6" xfId="5" xr:uid="{C243F0AD-554E-45CF-85F5-02F438E488FA}"/>
    <cellStyle name="Normal_Pesquisa no referencial 10 de maio de 2013" xfId="6" xr:uid="{99B774CF-7D8F-447C-94FB-AE10A11667B1}"/>
    <cellStyle name="Porcentagem" xfId="2" builtinId="5"/>
    <cellStyle name="Vírgula" xfId="3" builtinId="3"/>
    <cellStyle name="Vírgula 2" xfId="7" xr:uid="{42FF8737-B8AB-4AA5-9807-EC21DB94F1C7}"/>
  </cellStyles>
  <dxfs count="134">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2.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571500</xdr:colOff>
          <xdr:row>0</xdr:row>
          <xdr:rowOff>704850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0</xdr:row>
      <xdr:rowOff>0</xdr:rowOff>
    </xdr:from>
    <xdr:to>
      <xdr:col>3</xdr:col>
      <xdr:colOff>22972</xdr:colOff>
      <xdr:row>0</xdr:row>
      <xdr:rowOff>714375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1304925" y="0"/>
          <a:ext cx="3880597"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3</xdr:col>
      <xdr:colOff>0</xdr:colOff>
      <xdr:row>0</xdr:row>
      <xdr:rowOff>67236</xdr:rowOff>
    </xdr:from>
    <xdr:to>
      <xdr:col>7</xdr:col>
      <xdr:colOff>801925</xdr:colOff>
      <xdr:row>0</xdr:row>
      <xdr:rowOff>772086</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5532120" y="67236"/>
          <a:ext cx="40213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581025</xdr:colOff>
      <xdr:row>0</xdr:row>
      <xdr:rowOff>571500</xdr:rowOff>
    </xdr:from>
    <xdr:to>
      <xdr:col>20</xdr:col>
      <xdr:colOff>448232</xdr:colOff>
      <xdr:row>10</xdr:row>
      <xdr:rowOff>121913</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12934950" y="571500"/>
          <a:ext cx="4744007" cy="1836413"/>
        </a:xfrm>
        <a:prstGeom prst="rect">
          <a:avLst/>
        </a:prstGeom>
        <a:solidFill>
          <a:schemeClr val="accent2"/>
        </a:solidFill>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428625</xdr:colOff>
          <xdr:row>0</xdr:row>
          <xdr:rowOff>752475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593912</xdr:colOff>
      <xdr:row>0</xdr:row>
      <xdr:rowOff>89647</xdr:rowOff>
    </xdr:from>
    <xdr:to>
      <xdr:col>3</xdr:col>
      <xdr:colOff>191061</xdr:colOff>
      <xdr:row>0</xdr:row>
      <xdr:rowOff>804022</xdr:rowOff>
    </xdr:to>
    <xdr:sp macro="" textlink="">
      <xdr:nvSpPr>
        <xdr:cNvPr id="3" name="Text Box 6">
          <a:extLst>
            <a:ext uri="{FF2B5EF4-FFF2-40B4-BE49-F238E27FC236}">
              <a16:creationId xmlns:a16="http://schemas.microsoft.com/office/drawing/2014/main" id="{00000000-0008-0000-0100-000003000000}"/>
            </a:ext>
          </a:extLst>
        </xdr:cNvPr>
        <xdr:cNvSpPr txBox="1">
          <a:spLocks noChangeArrowheads="1"/>
        </xdr:cNvSpPr>
      </xdr:nvSpPr>
      <xdr:spPr bwMode="auto">
        <a:xfrm>
          <a:off x="1199030" y="89647"/>
          <a:ext cx="3877796"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2</xdr:col>
      <xdr:colOff>3552266</xdr:colOff>
      <xdr:row>0</xdr:row>
      <xdr:rowOff>100854</xdr:rowOff>
    </xdr:from>
    <xdr:to>
      <xdr:col>5</xdr:col>
      <xdr:colOff>2653923</xdr:colOff>
      <xdr:row>0</xdr:row>
      <xdr:rowOff>805704</xdr:rowOff>
    </xdr:to>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4919384" y="100854"/>
          <a:ext cx="3917497"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xdr:colOff>
      <xdr:row>21</xdr:row>
      <xdr:rowOff>523875</xdr:rowOff>
    </xdr:from>
    <xdr:to>
      <xdr:col>33</xdr:col>
      <xdr:colOff>57151</xdr:colOff>
      <xdr:row>31</xdr:row>
      <xdr:rowOff>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14306551" y="9134475"/>
          <a:ext cx="11029950" cy="4533900"/>
        </a:xfrm>
        <a:prstGeom prst="rect">
          <a:avLst/>
        </a:prstGeom>
      </xdr:spPr>
    </xdr:pic>
    <xdr:clientData/>
  </xdr:twoCellAnchor>
  <xdr:twoCellAnchor editAs="oneCell">
    <xdr:from>
      <xdr:col>15</xdr:col>
      <xdr:colOff>504825</xdr:colOff>
      <xdr:row>39</xdr:row>
      <xdr:rowOff>66675</xdr:rowOff>
    </xdr:from>
    <xdr:to>
      <xdr:col>32</xdr:col>
      <xdr:colOff>249061</xdr:colOff>
      <xdr:row>47</xdr:row>
      <xdr:rowOff>305291</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14811375" y="16363950"/>
          <a:ext cx="10107436" cy="3515216"/>
        </a:xfrm>
        <a:prstGeom prst="rect">
          <a:avLst/>
        </a:prstGeom>
      </xdr:spPr>
    </xdr:pic>
    <xdr:clientData/>
  </xdr:twoCellAnchor>
  <xdr:twoCellAnchor editAs="oneCell">
    <xdr:from>
      <xdr:col>14</xdr:col>
      <xdr:colOff>0</xdr:colOff>
      <xdr:row>46</xdr:row>
      <xdr:rowOff>0</xdr:rowOff>
    </xdr:from>
    <xdr:to>
      <xdr:col>30</xdr:col>
      <xdr:colOff>229993</xdr:colOff>
      <xdr:row>53</xdr:row>
      <xdr:rowOff>581569</xdr:rowOff>
    </xdr:to>
    <xdr:pic>
      <xdr:nvPicPr>
        <xdr:cNvPr id="6" name="Image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4"/>
        <a:stretch>
          <a:fillRect/>
        </a:stretch>
      </xdr:blipFill>
      <xdr:spPr>
        <a:xfrm>
          <a:off x="13696950" y="20869275"/>
          <a:ext cx="9983593" cy="38962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733425</xdr:colOff>
      <xdr:row>0</xdr:row>
      <xdr:rowOff>60960</xdr:rowOff>
    </xdr:from>
    <xdr:to>
      <xdr:col>5</xdr:col>
      <xdr:colOff>152400</xdr:colOff>
      <xdr:row>0</xdr:row>
      <xdr:rowOff>784860</xdr:rowOff>
    </xdr:to>
    <xdr:pic>
      <xdr:nvPicPr>
        <xdr:cNvPr id="2" name="Imagem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2356485" y="60960"/>
          <a:ext cx="401574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575087</xdr:colOff>
      <xdr:row>59</xdr:row>
      <xdr:rowOff>117584</xdr:rowOff>
    </xdr:from>
    <xdr:to>
      <xdr:col>5</xdr:col>
      <xdr:colOff>326478</xdr:colOff>
      <xdr:row>59</xdr:row>
      <xdr:rowOff>142718</xdr:rowOff>
    </xdr:to>
    <xdr:cxnSp macro="">
      <xdr:nvCxnSpPr>
        <xdr:cNvPr id="3" name="Conector reto 2">
          <a:extLst>
            <a:ext uri="{FF2B5EF4-FFF2-40B4-BE49-F238E27FC236}">
              <a16:creationId xmlns:a16="http://schemas.microsoft.com/office/drawing/2014/main" id="{00000000-0008-0000-0200-000003000000}"/>
            </a:ext>
          </a:extLst>
        </xdr:cNvPr>
        <xdr:cNvCxnSpPr/>
      </xdr:nvCxnSpPr>
      <xdr:spPr>
        <a:xfrm flipV="1">
          <a:off x="575087" y="5689709"/>
          <a:ext cx="6342691" cy="25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161925</xdr:colOff>
      <xdr:row>23</xdr:row>
      <xdr:rowOff>87631</xdr:rowOff>
    </xdr:from>
    <xdr:to>
      <xdr:col>5</xdr:col>
      <xdr:colOff>200025</xdr:colOff>
      <xdr:row>25</xdr:row>
      <xdr:rowOff>45721</xdr:rowOff>
    </xdr:to>
    <xdr:pic>
      <xdr:nvPicPr>
        <xdr:cNvPr id="2" name="Imagem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1925" y="5962651"/>
          <a:ext cx="308610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504825</xdr:colOff>
      <xdr:row>0</xdr:row>
      <xdr:rowOff>43815</xdr:rowOff>
    </xdr:from>
    <xdr:to>
      <xdr:col>9</xdr:col>
      <xdr:colOff>219075</xdr:colOff>
      <xdr:row>2</xdr:row>
      <xdr:rowOff>236220</xdr:rowOff>
    </xdr:to>
    <xdr:pic>
      <xdr:nvPicPr>
        <xdr:cNvPr id="3" name="Imagem 8" descr="H:\Arquivos Licitação\Timbre.jpg">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2717" b="10986"/>
        <a:stretch>
          <a:fillRect/>
        </a:stretch>
      </xdr:blipFill>
      <xdr:spPr bwMode="auto">
        <a:xfrm>
          <a:off x="1724025" y="43815"/>
          <a:ext cx="3981450" cy="710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30"/>
  <sheetViews>
    <sheetView showGridLines="0" tabSelected="1" topLeftCell="C1" zoomScaleNormal="100" workbookViewId="0">
      <selection activeCell="A12" sqref="A12:H12"/>
    </sheetView>
  </sheetViews>
  <sheetFormatPr defaultRowHeight="12.75" x14ac:dyDescent="0.2"/>
  <cols>
    <col min="1" max="1" width="6" customWidth="1"/>
    <col min="2" max="2" width="13.5703125" style="24" customWidth="1"/>
    <col min="3" max="3" width="61.140625" style="24" customWidth="1"/>
    <col min="4" max="4" width="8.85546875" customWidth="1"/>
    <col min="5" max="5" width="11" customWidth="1"/>
    <col min="6" max="6" width="13.7109375" customWidth="1"/>
    <col min="7" max="7" width="13.42578125" customWidth="1"/>
    <col min="8" max="8" width="17.7109375" style="204" customWidth="1"/>
    <col min="9" max="9" width="11.5703125" bestFit="1" customWidth="1"/>
    <col min="10" max="10" width="11.42578125" customWidth="1"/>
  </cols>
  <sheetData>
    <row r="1" spans="1:16" ht="64.5" customHeight="1" thickBot="1" x14ac:dyDescent="0.25">
      <c r="A1" s="91"/>
      <c r="B1" s="92"/>
      <c r="C1" s="92"/>
      <c r="D1" s="93"/>
      <c r="E1" s="93"/>
      <c r="F1" s="93"/>
      <c r="G1" s="93"/>
      <c r="H1" s="192"/>
    </row>
    <row r="2" spans="1:16" ht="28.5" thickBot="1" x14ac:dyDescent="0.45">
      <c r="A2" s="255" t="s">
        <v>0</v>
      </c>
      <c r="B2" s="256"/>
      <c r="C2" s="256"/>
      <c r="D2" s="256"/>
      <c r="E2" s="256"/>
      <c r="F2" s="256"/>
      <c r="G2" s="256"/>
      <c r="H2" s="257"/>
      <c r="I2" s="78"/>
    </row>
    <row r="3" spans="1:16" ht="5.25" hidden="1" customHeight="1" x14ac:dyDescent="0.2">
      <c r="A3" s="19"/>
      <c r="H3" s="193"/>
    </row>
    <row r="4" spans="1:16" ht="18.75" hidden="1" thickBot="1" x14ac:dyDescent="0.25">
      <c r="A4" s="20"/>
      <c r="C4" s="264"/>
      <c r="D4" s="264"/>
      <c r="E4" s="264"/>
      <c r="F4" s="264"/>
      <c r="H4" s="193"/>
    </row>
    <row r="5" spans="1:16" ht="15.75" hidden="1" thickBot="1" x14ac:dyDescent="0.25">
      <c r="A5" s="21"/>
      <c r="H5" s="193"/>
    </row>
    <row r="6" spans="1:16" ht="15.75" hidden="1" thickBot="1" x14ac:dyDescent="0.25">
      <c r="A6" s="22"/>
      <c r="B6" s="29"/>
      <c r="C6" s="29"/>
      <c r="D6" s="23"/>
      <c r="E6" s="23"/>
      <c r="F6" s="23"/>
      <c r="G6" s="23"/>
      <c r="H6" s="194"/>
    </row>
    <row r="7" spans="1:16" ht="18" customHeight="1" x14ac:dyDescent="0.2">
      <c r="A7" s="265" t="s">
        <v>45</v>
      </c>
      <c r="B7" s="266"/>
      <c r="C7" s="266"/>
      <c r="D7" s="266"/>
      <c r="E7" s="267"/>
      <c r="F7" s="273" t="s">
        <v>46</v>
      </c>
      <c r="G7" s="274"/>
      <c r="H7" s="275"/>
    </row>
    <row r="8" spans="1:16" ht="17.25" customHeight="1" x14ac:dyDescent="0.2">
      <c r="A8" s="271" t="s">
        <v>224</v>
      </c>
      <c r="B8" s="272"/>
      <c r="C8" s="272"/>
      <c r="D8" s="272"/>
      <c r="E8" s="272"/>
      <c r="F8" s="36" t="s">
        <v>49</v>
      </c>
      <c r="G8" s="279">
        <f ca="1">TODAY()</f>
        <v>46064</v>
      </c>
      <c r="H8" s="280"/>
    </row>
    <row r="9" spans="1:16" ht="18" customHeight="1" x14ac:dyDescent="0.2">
      <c r="A9" s="258" t="s">
        <v>404</v>
      </c>
      <c r="B9" s="259"/>
      <c r="C9" s="259"/>
      <c r="D9" s="260"/>
      <c r="E9" s="261" t="s">
        <v>1</v>
      </c>
      <c r="F9" s="262"/>
      <c r="G9" s="262"/>
      <c r="H9" s="263"/>
    </row>
    <row r="10" spans="1:16" ht="33.75" customHeight="1" x14ac:dyDescent="0.2">
      <c r="A10" s="268" t="s">
        <v>225</v>
      </c>
      <c r="B10" s="269"/>
      <c r="C10" s="269"/>
      <c r="D10" s="270"/>
      <c r="E10" s="30" t="s">
        <v>2</v>
      </c>
      <c r="F10" s="31" t="s">
        <v>3</v>
      </c>
      <c r="G10" s="32" t="s">
        <v>35</v>
      </c>
      <c r="H10" s="195" t="s">
        <v>4</v>
      </c>
    </row>
    <row r="11" spans="1:16" ht="24.75" thickBot="1" x14ac:dyDescent="0.25">
      <c r="A11" s="276" t="s">
        <v>218</v>
      </c>
      <c r="B11" s="277"/>
      <c r="C11" s="277"/>
      <c r="D11" s="278"/>
      <c r="E11" s="33" t="s">
        <v>36</v>
      </c>
      <c r="F11" s="76">
        <v>0.05</v>
      </c>
      <c r="G11" s="34" t="s">
        <v>37</v>
      </c>
      <c r="H11" s="208">
        <v>0.24740000000000001</v>
      </c>
      <c r="I11" s="79"/>
      <c r="J11" s="79"/>
      <c r="K11" s="79"/>
      <c r="L11" s="79"/>
      <c r="M11" s="79"/>
      <c r="N11" s="79"/>
      <c r="O11" s="6"/>
      <c r="P11" s="6"/>
    </row>
    <row r="12" spans="1:16" ht="11.25" customHeight="1" thickBot="1" x14ac:dyDescent="0.25">
      <c r="A12" s="281"/>
      <c r="B12" s="282"/>
      <c r="C12" s="282"/>
      <c r="D12" s="282"/>
      <c r="E12" s="282"/>
      <c r="F12" s="282"/>
      <c r="G12" s="282"/>
      <c r="H12" s="283"/>
      <c r="I12" s="79"/>
      <c r="J12" s="79"/>
      <c r="K12" s="79"/>
      <c r="L12" s="79"/>
      <c r="M12" s="79"/>
      <c r="N12" s="79"/>
      <c r="O12" s="6"/>
      <c r="P12" s="6"/>
    </row>
    <row r="13" spans="1:16" ht="59.45" customHeight="1" thickBot="1" x14ac:dyDescent="0.25">
      <c r="A13" s="1" t="s">
        <v>5</v>
      </c>
      <c r="B13" s="2" t="s">
        <v>6</v>
      </c>
      <c r="C13" s="3" t="s">
        <v>7</v>
      </c>
      <c r="D13" s="2" t="s">
        <v>8</v>
      </c>
      <c r="E13" s="3" t="s">
        <v>9</v>
      </c>
      <c r="F13" s="4" t="s">
        <v>10</v>
      </c>
      <c r="G13" s="5" t="s">
        <v>11</v>
      </c>
      <c r="H13" s="196" t="s">
        <v>12</v>
      </c>
      <c r="I13" s="79"/>
      <c r="J13" s="79"/>
      <c r="K13" s="79"/>
      <c r="L13" s="79"/>
      <c r="M13" s="79"/>
      <c r="N13" s="79"/>
    </row>
    <row r="14" spans="1:16" ht="21" customHeight="1" x14ac:dyDescent="0.2">
      <c r="A14" s="7" t="s">
        <v>13</v>
      </c>
      <c r="B14" s="9"/>
      <c r="C14" s="10" t="s">
        <v>118</v>
      </c>
      <c r="D14" s="8"/>
      <c r="E14" s="8"/>
      <c r="F14" s="25"/>
      <c r="G14" s="250"/>
      <c r="H14" s="189">
        <f>SUM(H15:H17)</f>
        <v>1536.84</v>
      </c>
    </row>
    <row r="15" spans="1:16" x14ac:dyDescent="0.2">
      <c r="A15" s="90" t="s">
        <v>14</v>
      </c>
      <c r="B15" s="90">
        <v>98524</v>
      </c>
      <c r="C15" s="158" t="s">
        <v>334</v>
      </c>
      <c r="D15" s="90" t="s">
        <v>122</v>
      </c>
      <c r="E15" s="159">
        <v>38</v>
      </c>
      <c r="F15" s="209">
        <v>5.17</v>
      </c>
      <c r="G15" s="179">
        <f t="shared" ref="G15:G60" si="0">TRUNC(F15+F15*$H$11,2)</f>
        <v>6.44</v>
      </c>
      <c r="H15" s="197">
        <f t="shared" ref="H15:H16" si="1">TRUNC(G15*E15,2)</f>
        <v>244.72</v>
      </c>
    </row>
    <row r="16" spans="1:16" ht="37.5" customHeight="1" x14ac:dyDescent="0.2">
      <c r="A16" s="82" t="s">
        <v>40</v>
      </c>
      <c r="B16" s="90">
        <v>98525</v>
      </c>
      <c r="C16" s="158" t="s">
        <v>335</v>
      </c>
      <c r="D16" s="90" t="s">
        <v>122</v>
      </c>
      <c r="E16" s="159">
        <v>38</v>
      </c>
      <c r="F16" s="209">
        <v>0.73</v>
      </c>
      <c r="G16" s="179">
        <f t="shared" si="0"/>
        <v>0.91</v>
      </c>
      <c r="H16" s="197">
        <f t="shared" si="1"/>
        <v>34.58</v>
      </c>
    </row>
    <row r="17" spans="1:10" ht="32.25" customHeight="1" x14ac:dyDescent="0.2">
      <c r="A17" s="90" t="s">
        <v>41</v>
      </c>
      <c r="B17" s="160">
        <v>103689</v>
      </c>
      <c r="C17" s="157" t="s">
        <v>168</v>
      </c>
      <c r="D17" s="161" t="s">
        <v>122</v>
      </c>
      <c r="E17" s="159">
        <v>2</v>
      </c>
      <c r="F17" s="209">
        <v>504.07</v>
      </c>
      <c r="G17" s="179">
        <f t="shared" si="0"/>
        <v>628.77</v>
      </c>
      <c r="H17" s="197">
        <f>TRUNC(G17*E17,2)</f>
        <v>1257.54</v>
      </c>
    </row>
    <row r="18" spans="1:10" ht="15.75" x14ac:dyDescent="0.2">
      <c r="A18" s="7" t="s">
        <v>15</v>
      </c>
      <c r="B18" s="9"/>
      <c r="C18" s="10" t="s">
        <v>127</v>
      </c>
      <c r="D18" s="8"/>
      <c r="E18" s="8"/>
      <c r="F18" s="25"/>
      <c r="G18" s="25"/>
      <c r="H18" s="189">
        <f>SUM(H19:H31)</f>
        <v>9851.76</v>
      </c>
      <c r="I18" s="27"/>
    </row>
    <row r="19" spans="1:10" ht="25.5" x14ac:dyDescent="0.2">
      <c r="A19" s="90" t="s">
        <v>16</v>
      </c>
      <c r="B19" s="160">
        <v>99059</v>
      </c>
      <c r="C19" s="157" t="s">
        <v>128</v>
      </c>
      <c r="D19" s="161" t="s">
        <v>129</v>
      </c>
      <c r="E19" s="162">
        <f>'Memória '!E14</f>
        <v>25</v>
      </c>
      <c r="F19" s="178">
        <v>76.22</v>
      </c>
      <c r="G19" s="179">
        <f t="shared" si="0"/>
        <v>95.07</v>
      </c>
      <c r="H19" s="197">
        <f t="shared" ref="H19:H60" si="2">TRUNC(G19*E19,2)</f>
        <v>2376.75</v>
      </c>
      <c r="I19" s="27"/>
    </row>
    <row r="20" spans="1:10" ht="25.5" x14ac:dyDescent="0.2">
      <c r="A20" s="82" t="s">
        <v>17</v>
      </c>
      <c r="B20" s="160">
        <v>96523</v>
      </c>
      <c r="C20" s="157" t="s">
        <v>130</v>
      </c>
      <c r="D20" s="161" t="s">
        <v>123</v>
      </c>
      <c r="E20" s="162">
        <f>'Memória '!E15</f>
        <v>0.88</v>
      </c>
      <c r="F20" s="178">
        <v>107.71</v>
      </c>
      <c r="G20" s="179">
        <f t="shared" si="0"/>
        <v>134.35</v>
      </c>
      <c r="H20" s="197">
        <f t="shared" si="2"/>
        <v>118.22</v>
      </c>
      <c r="I20" s="27"/>
    </row>
    <row r="21" spans="1:10" ht="38.25" x14ac:dyDescent="0.2">
      <c r="A21" s="90" t="s">
        <v>43</v>
      </c>
      <c r="B21" s="160">
        <v>96533</v>
      </c>
      <c r="C21" s="157" t="s">
        <v>171</v>
      </c>
      <c r="D21" s="161" t="s">
        <v>122</v>
      </c>
      <c r="E21" s="162">
        <f>'Memória '!E16</f>
        <v>12.46</v>
      </c>
      <c r="F21" s="178">
        <v>99.4</v>
      </c>
      <c r="G21" s="179">
        <f t="shared" si="0"/>
        <v>123.99</v>
      </c>
      <c r="H21" s="197">
        <f t="shared" si="2"/>
        <v>1544.91</v>
      </c>
      <c r="I21" s="27"/>
    </row>
    <row r="22" spans="1:10" ht="25.5" x14ac:dyDescent="0.2">
      <c r="A22" s="82" t="s">
        <v>44</v>
      </c>
      <c r="B22" s="160">
        <v>96546</v>
      </c>
      <c r="C22" s="157" t="s">
        <v>131</v>
      </c>
      <c r="D22" s="161" t="s">
        <v>121</v>
      </c>
      <c r="E22" s="162">
        <f>'Memória '!E17</f>
        <v>33.1</v>
      </c>
      <c r="F22" s="178">
        <v>14.42</v>
      </c>
      <c r="G22" s="179">
        <f t="shared" si="0"/>
        <v>17.98</v>
      </c>
      <c r="H22" s="197">
        <f t="shared" si="2"/>
        <v>595.13</v>
      </c>
    </row>
    <row r="23" spans="1:10" ht="38.25" x14ac:dyDescent="0.2">
      <c r="A23" s="90" t="s">
        <v>155</v>
      </c>
      <c r="B23" s="160">
        <v>104916</v>
      </c>
      <c r="C23" s="157" t="s">
        <v>176</v>
      </c>
      <c r="D23" s="161" t="s">
        <v>121</v>
      </c>
      <c r="E23" s="162">
        <f>'Memória '!E18</f>
        <v>7.73</v>
      </c>
      <c r="F23" s="178">
        <v>17.739999999999998</v>
      </c>
      <c r="G23" s="179">
        <f t="shared" si="0"/>
        <v>22.12</v>
      </c>
      <c r="H23" s="197">
        <f t="shared" si="2"/>
        <v>170.98</v>
      </c>
      <c r="J23" s="80"/>
    </row>
    <row r="24" spans="1:10" ht="25.5" x14ac:dyDescent="0.2">
      <c r="A24" s="82" t="s">
        <v>156</v>
      </c>
      <c r="B24" s="160">
        <v>96617</v>
      </c>
      <c r="C24" s="157" t="s">
        <v>132</v>
      </c>
      <c r="D24" s="161" t="s">
        <v>122</v>
      </c>
      <c r="E24" s="162">
        <f>'Memória '!E19</f>
        <v>0.88</v>
      </c>
      <c r="F24" s="178">
        <v>23.42</v>
      </c>
      <c r="G24" s="179">
        <f t="shared" si="0"/>
        <v>29.21</v>
      </c>
      <c r="H24" s="197">
        <f t="shared" si="2"/>
        <v>25.7</v>
      </c>
    </row>
    <row r="25" spans="1:10" ht="38.25" x14ac:dyDescent="0.2">
      <c r="A25" s="90" t="s">
        <v>157</v>
      </c>
      <c r="B25" s="160">
        <v>98557</v>
      </c>
      <c r="C25" s="157" t="s">
        <v>133</v>
      </c>
      <c r="D25" s="161" t="s">
        <v>122</v>
      </c>
      <c r="E25" s="162">
        <f>'Memória '!E20</f>
        <v>20.77</v>
      </c>
      <c r="F25" s="178">
        <v>41.94</v>
      </c>
      <c r="G25" s="179">
        <f t="shared" si="0"/>
        <v>52.31</v>
      </c>
      <c r="H25" s="197">
        <f t="shared" si="2"/>
        <v>1086.47</v>
      </c>
    </row>
    <row r="26" spans="1:10" ht="38.25" x14ac:dyDescent="0.2">
      <c r="A26" s="82" t="s">
        <v>158</v>
      </c>
      <c r="B26" s="160">
        <v>93382</v>
      </c>
      <c r="C26" s="157" t="s">
        <v>134</v>
      </c>
      <c r="D26" s="161" t="s">
        <v>123</v>
      </c>
      <c r="E26" s="162">
        <f>'Memória '!E21</f>
        <v>3</v>
      </c>
      <c r="F26" s="178">
        <v>29.85</v>
      </c>
      <c r="G26" s="179">
        <f t="shared" si="0"/>
        <v>37.229999999999997</v>
      </c>
      <c r="H26" s="197">
        <f t="shared" si="2"/>
        <v>111.69</v>
      </c>
    </row>
    <row r="27" spans="1:10" ht="38.25" x14ac:dyDescent="0.2">
      <c r="A27" s="90" t="s">
        <v>177</v>
      </c>
      <c r="B27" s="160">
        <v>103682</v>
      </c>
      <c r="C27" s="157" t="s">
        <v>172</v>
      </c>
      <c r="D27" s="161" t="s">
        <v>123</v>
      </c>
      <c r="E27" s="162">
        <f>'Memória '!E22</f>
        <v>0.98</v>
      </c>
      <c r="F27" s="178">
        <v>1025.6400000000001</v>
      </c>
      <c r="G27" s="179">
        <f t="shared" si="0"/>
        <v>1279.3800000000001</v>
      </c>
      <c r="H27" s="197">
        <f t="shared" si="2"/>
        <v>1253.79</v>
      </c>
    </row>
    <row r="28" spans="1:10" ht="38.25" x14ac:dyDescent="0.2">
      <c r="A28" s="82" t="s">
        <v>159</v>
      </c>
      <c r="B28" s="160">
        <v>96558</v>
      </c>
      <c r="C28" s="157" t="s">
        <v>173</v>
      </c>
      <c r="D28" s="161" t="s">
        <v>123</v>
      </c>
      <c r="E28" s="162">
        <f>'Memória '!E23</f>
        <v>0.8</v>
      </c>
      <c r="F28" s="178">
        <v>777.39</v>
      </c>
      <c r="G28" s="179">
        <f t="shared" si="0"/>
        <v>969.71</v>
      </c>
      <c r="H28" s="197">
        <f t="shared" si="2"/>
        <v>775.76</v>
      </c>
    </row>
    <row r="29" spans="1:10" ht="15.75" x14ac:dyDescent="0.2">
      <c r="A29" s="90" t="s">
        <v>219</v>
      </c>
      <c r="B29" s="160">
        <v>43061</v>
      </c>
      <c r="C29" s="157" t="s">
        <v>221</v>
      </c>
      <c r="D29" s="161" t="s">
        <v>121</v>
      </c>
      <c r="E29" s="162">
        <f>'Memória '!E24</f>
        <v>19.28</v>
      </c>
      <c r="F29" s="178">
        <v>7.61</v>
      </c>
      <c r="G29" s="179">
        <f t="shared" ref="G29:G31" si="3">TRUNC(F29+F29*$H$11,2)</f>
        <v>9.49</v>
      </c>
      <c r="H29" s="197">
        <f t="shared" ref="H29:H31" si="4">TRUNC(G29*E29,2)</f>
        <v>182.96</v>
      </c>
    </row>
    <row r="30" spans="1:10" ht="15.75" x14ac:dyDescent="0.2">
      <c r="A30" s="82" t="s">
        <v>220</v>
      </c>
      <c r="B30" s="160">
        <v>33</v>
      </c>
      <c r="C30" s="157" t="s">
        <v>336</v>
      </c>
      <c r="D30" s="161" t="s">
        <v>121</v>
      </c>
      <c r="E30" s="162">
        <f>'Memória '!E25</f>
        <v>63.65</v>
      </c>
      <c r="F30" s="178">
        <v>8.14</v>
      </c>
      <c r="G30" s="179">
        <f t="shared" ref="G30" si="5">TRUNC(F30+F30*$H$11,2)</f>
        <v>10.15</v>
      </c>
      <c r="H30" s="197">
        <f t="shared" ref="H30" si="6">TRUNC(G30*E30,2)</f>
        <v>646.04</v>
      </c>
    </row>
    <row r="31" spans="1:10" ht="38.25" x14ac:dyDescent="0.2">
      <c r="A31" s="90" t="s">
        <v>222</v>
      </c>
      <c r="B31" s="160">
        <v>95241</v>
      </c>
      <c r="C31" s="157" t="s">
        <v>223</v>
      </c>
      <c r="D31" s="161" t="s">
        <v>122</v>
      </c>
      <c r="E31" s="162">
        <f>'Memória '!E26</f>
        <v>17.850000000000001</v>
      </c>
      <c r="F31" s="178">
        <v>43.27</v>
      </c>
      <c r="G31" s="179">
        <f t="shared" si="3"/>
        <v>53.97</v>
      </c>
      <c r="H31" s="197">
        <f t="shared" si="4"/>
        <v>963.36</v>
      </c>
    </row>
    <row r="32" spans="1:10" ht="15.75" x14ac:dyDescent="0.2">
      <c r="A32" s="7">
        <v>3</v>
      </c>
      <c r="B32" s="9"/>
      <c r="C32" s="10" t="s">
        <v>135</v>
      </c>
      <c r="D32" s="8"/>
      <c r="E32" s="8"/>
      <c r="F32" s="25"/>
      <c r="G32" s="25"/>
      <c r="H32" s="189">
        <f>SUM(H33:H41)</f>
        <v>15260.72</v>
      </c>
    </row>
    <row r="33" spans="1:8" ht="38.25" x14ac:dyDescent="0.2">
      <c r="A33" s="82" t="s">
        <v>19</v>
      </c>
      <c r="B33" s="160">
        <v>92411</v>
      </c>
      <c r="C33" s="157" t="s">
        <v>175</v>
      </c>
      <c r="D33" s="161" t="s">
        <v>122</v>
      </c>
      <c r="E33" s="162">
        <f>'Memória '!E28</f>
        <v>4.49</v>
      </c>
      <c r="F33" s="178">
        <v>170.53</v>
      </c>
      <c r="G33" s="207">
        <f>TRUNC(F33+F33*$H$11,2)</f>
        <v>212.71</v>
      </c>
      <c r="H33" s="197">
        <f>TRUNC(G33*E33,2)</f>
        <v>955.06</v>
      </c>
    </row>
    <row r="34" spans="1:8" ht="41.25" customHeight="1" x14ac:dyDescent="0.2">
      <c r="A34" s="82" t="s">
        <v>160</v>
      </c>
      <c r="B34" s="160">
        <v>92447</v>
      </c>
      <c r="C34" s="225" t="s">
        <v>136</v>
      </c>
      <c r="D34" s="161" t="s">
        <v>122</v>
      </c>
      <c r="E34" s="162">
        <f>'Memória '!E29</f>
        <v>12.46</v>
      </c>
      <c r="F34" s="178">
        <v>254.92</v>
      </c>
      <c r="G34" s="179">
        <f t="shared" si="0"/>
        <v>317.98</v>
      </c>
      <c r="H34" s="197">
        <f t="shared" si="2"/>
        <v>3962.03</v>
      </c>
    </row>
    <row r="35" spans="1:8" ht="29.25" customHeight="1" x14ac:dyDescent="0.2">
      <c r="A35" s="82" t="s">
        <v>161</v>
      </c>
      <c r="B35" s="160">
        <v>92759</v>
      </c>
      <c r="C35" s="225" t="s">
        <v>216</v>
      </c>
      <c r="D35" s="161" t="s">
        <v>121</v>
      </c>
      <c r="E35" s="162">
        <f>'Memória '!E30</f>
        <v>11.55</v>
      </c>
      <c r="F35" s="178">
        <v>14.63</v>
      </c>
      <c r="G35" s="179">
        <f t="shared" si="0"/>
        <v>18.239999999999998</v>
      </c>
      <c r="H35" s="197">
        <f t="shared" si="2"/>
        <v>210.67</v>
      </c>
    </row>
    <row r="36" spans="1:8" ht="38.25" x14ac:dyDescent="0.2">
      <c r="A36" s="82" t="s">
        <v>162</v>
      </c>
      <c r="B36" s="160">
        <v>103682</v>
      </c>
      <c r="C36" s="157" t="s">
        <v>172</v>
      </c>
      <c r="D36" s="161" t="s">
        <v>123</v>
      </c>
      <c r="E36" s="162">
        <f>'Memória '!E31</f>
        <v>2.4900000000000002</v>
      </c>
      <c r="F36" s="178">
        <v>1025.6400000000001</v>
      </c>
      <c r="G36" s="179">
        <f t="shared" si="0"/>
        <v>1279.3800000000001</v>
      </c>
      <c r="H36" s="197">
        <f t="shared" si="2"/>
        <v>3185.65</v>
      </c>
    </row>
    <row r="37" spans="1:8" ht="38.25" x14ac:dyDescent="0.2">
      <c r="A37" s="82" t="s">
        <v>163</v>
      </c>
      <c r="B37" s="160">
        <v>103669</v>
      </c>
      <c r="C37" s="157" t="s">
        <v>138</v>
      </c>
      <c r="D37" s="161" t="s">
        <v>123</v>
      </c>
      <c r="E37" s="162">
        <f>'Memória '!E32</f>
        <v>0.18</v>
      </c>
      <c r="F37" s="178">
        <v>1006.05</v>
      </c>
      <c r="G37" s="179">
        <f t="shared" si="0"/>
        <v>1254.94</v>
      </c>
      <c r="H37" s="197">
        <f t="shared" si="2"/>
        <v>225.88</v>
      </c>
    </row>
    <row r="38" spans="1:8" ht="38.25" x14ac:dyDescent="0.2">
      <c r="A38" s="82" t="s">
        <v>164</v>
      </c>
      <c r="B38" s="160">
        <v>92761</v>
      </c>
      <c r="C38" s="164" t="s">
        <v>203</v>
      </c>
      <c r="D38" s="161" t="s">
        <v>121</v>
      </c>
      <c r="E38" s="162">
        <f>'Memória '!E33</f>
        <v>33.619999999999997</v>
      </c>
      <c r="F38" s="178">
        <v>12.35</v>
      </c>
      <c r="G38" s="207">
        <f t="shared" si="0"/>
        <v>15.4</v>
      </c>
      <c r="H38" s="197">
        <f t="shared" si="2"/>
        <v>517.74</v>
      </c>
    </row>
    <row r="39" spans="1:8" ht="38.25" x14ac:dyDescent="0.2">
      <c r="A39" s="82" t="s">
        <v>165</v>
      </c>
      <c r="B39" s="160">
        <v>103675</v>
      </c>
      <c r="C39" s="164" t="s">
        <v>349</v>
      </c>
      <c r="D39" s="161" t="s">
        <v>123</v>
      </c>
      <c r="E39" s="162">
        <f>'Memória '!E34</f>
        <v>0.28000000000000003</v>
      </c>
      <c r="F39" s="178">
        <v>674.56</v>
      </c>
      <c r="G39" s="207">
        <f t="shared" si="0"/>
        <v>841.44</v>
      </c>
      <c r="H39" s="197">
        <f t="shared" si="2"/>
        <v>235.6</v>
      </c>
    </row>
    <row r="40" spans="1:8" ht="38.25" x14ac:dyDescent="0.2">
      <c r="A40" s="82" t="s">
        <v>357</v>
      </c>
      <c r="B40" s="160">
        <v>101792</v>
      </c>
      <c r="C40" s="164" t="s">
        <v>350</v>
      </c>
      <c r="D40" s="161" t="s">
        <v>123</v>
      </c>
      <c r="E40" s="162">
        <f>'Memória '!E35</f>
        <v>1.81</v>
      </c>
      <c r="F40" s="178">
        <v>18.940000000000001</v>
      </c>
      <c r="G40" s="207">
        <f t="shared" si="0"/>
        <v>23.62</v>
      </c>
      <c r="H40" s="197">
        <f t="shared" si="2"/>
        <v>42.75</v>
      </c>
    </row>
    <row r="41" spans="1:8" ht="25.5" x14ac:dyDescent="0.2">
      <c r="A41" s="82" t="s">
        <v>358</v>
      </c>
      <c r="B41" s="160" t="s">
        <v>392</v>
      </c>
      <c r="C41" s="164" t="s">
        <v>391</v>
      </c>
      <c r="D41" s="161" t="s">
        <v>122</v>
      </c>
      <c r="E41" s="162">
        <f>'Memória '!E36</f>
        <v>22.64</v>
      </c>
      <c r="F41" s="178">
        <v>209.82</v>
      </c>
      <c r="G41" s="207">
        <f t="shared" si="0"/>
        <v>261.72000000000003</v>
      </c>
      <c r="H41" s="197">
        <f t="shared" si="2"/>
        <v>5925.34</v>
      </c>
    </row>
    <row r="42" spans="1:8" ht="15.75" x14ac:dyDescent="0.2">
      <c r="A42" s="7">
        <v>4</v>
      </c>
      <c r="B42" s="9"/>
      <c r="C42" s="10" t="s">
        <v>119</v>
      </c>
      <c r="D42" s="8"/>
      <c r="E42" s="8"/>
      <c r="F42" s="25"/>
      <c r="G42" s="94"/>
      <c r="H42" s="189">
        <f>SUM(H43:H46)</f>
        <v>9726</v>
      </c>
    </row>
    <row r="43" spans="1:8" ht="38.25" x14ac:dyDescent="0.2">
      <c r="A43" s="82" t="s">
        <v>178</v>
      </c>
      <c r="B43" s="160">
        <v>103357</v>
      </c>
      <c r="C43" s="157" t="s">
        <v>226</v>
      </c>
      <c r="D43" s="161" t="s">
        <v>122</v>
      </c>
      <c r="E43" s="165">
        <f>(90.81+1.693)*1.1</f>
        <v>101.75</v>
      </c>
      <c r="F43" s="166">
        <v>67.38</v>
      </c>
      <c r="G43" s="179">
        <f t="shared" si="0"/>
        <v>84.04</v>
      </c>
      <c r="H43" s="197">
        <f t="shared" si="2"/>
        <v>8551.07</v>
      </c>
    </row>
    <row r="44" spans="1:8" ht="25.5" x14ac:dyDescent="0.2">
      <c r="A44" s="82" t="s">
        <v>179</v>
      </c>
      <c r="B44" s="160">
        <v>105023</v>
      </c>
      <c r="C44" s="157" t="s">
        <v>139</v>
      </c>
      <c r="D44" s="161" t="s">
        <v>129</v>
      </c>
      <c r="E44" s="165">
        <v>7</v>
      </c>
      <c r="F44" s="166">
        <v>74.150000000000006</v>
      </c>
      <c r="G44" s="179">
        <f t="shared" si="0"/>
        <v>92.49</v>
      </c>
      <c r="H44" s="197">
        <f t="shared" si="2"/>
        <v>647.42999999999995</v>
      </c>
    </row>
    <row r="45" spans="1:8" ht="25.5" x14ac:dyDescent="0.2">
      <c r="A45" s="82" t="s">
        <v>180</v>
      </c>
      <c r="B45" s="160">
        <v>105029</v>
      </c>
      <c r="C45" s="157" t="s">
        <v>140</v>
      </c>
      <c r="D45" s="161" t="s">
        <v>129</v>
      </c>
      <c r="E45" s="165">
        <v>7</v>
      </c>
      <c r="F45" s="166">
        <v>56.06</v>
      </c>
      <c r="G45" s="179">
        <f t="shared" si="0"/>
        <v>69.92</v>
      </c>
      <c r="H45" s="197">
        <f t="shared" si="2"/>
        <v>489.44</v>
      </c>
    </row>
    <row r="46" spans="1:8" ht="25.5" x14ac:dyDescent="0.2">
      <c r="A46" s="82" t="s">
        <v>181</v>
      </c>
      <c r="B46" s="160">
        <v>97622</v>
      </c>
      <c r="C46" s="157" t="s">
        <v>227</v>
      </c>
      <c r="D46" s="161" t="s">
        <v>123</v>
      </c>
      <c r="E46" s="165">
        <f>1.5*2.1*0.15</f>
        <v>0.47</v>
      </c>
      <c r="F46" s="166">
        <v>64.930000000000007</v>
      </c>
      <c r="G46" s="179">
        <f t="shared" si="0"/>
        <v>80.989999999999995</v>
      </c>
      <c r="H46" s="197">
        <f t="shared" si="2"/>
        <v>38.06</v>
      </c>
    </row>
    <row r="47" spans="1:8" ht="15.75" x14ac:dyDescent="0.2">
      <c r="A47" s="7">
        <v>5</v>
      </c>
      <c r="B47" s="9"/>
      <c r="C47" s="10" t="s">
        <v>141</v>
      </c>
      <c r="D47" s="8"/>
      <c r="E47" s="8"/>
      <c r="F47" s="25"/>
      <c r="G47" s="25"/>
      <c r="H47" s="190">
        <f>SUM(H48:H49)</f>
        <v>3396.77</v>
      </c>
    </row>
    <row r="48" spans="1:8" ht="63.75" x14ac:dyDescent="0.2">
      <c r="A48" s="82" t="s">
        <v>182</v>
      </c>
      <c r="B48" s="216">
        <v>94559</v>
      </c>
      <c r="C48" s="158" t="s">
        <v>217</v>
      </c>
      <c r="D48" s="167" t="s">
        <v>122</v>
      </c>
      <c r="E48" s="206">
        <f>2.5*0.5*2</f>
        <v>2.5</v>
      </c>
      <c r="F48" s="178">
        <v>723.14</v>
      </c>
      <c r="G48" s="179">
        <f t="shared" si="0"/>
        <v>902.04</v>
      </c>
      <c r="H48" s="197">
        <f t="shared" si="2"/>
        <v>2255.1</v>
      </c>
    </row>
    <row r="49" spans="1:8" ht="38.25" x14ac:dyDescent="0.2">
      <c r="A49" s="82" t="s">
        <v>183</v>
      </c>
      <c r="B49" s="160">
        <v>102169</v>
      </c>
      <c r="C49" s="157" t="s">
        <v>211</v>
      </c>
      <c r="D49" s="161" t="s">
        <v>122</v>
      </c>
      <c r="E49" s="162">
        <v>2.5</v>
      </c>
      <c r="F49" s="178">
        <v>366.1</v>
      </c>
      <c r="G49" s="179">
        <f t="shared" ref="G49" si="7">TRUNC(F49+F49*$H$11,2)</f>
        <v>456.67</v>
      </c>
      <c r="H49" s="197">
        <f t="shared" ref="H49" si="8">TRUNC(G49*E49,2)</f>
        <v>1141.67</v>
      </c>
    </row>
    <row r="50" spans="1:8" ht="25.5" x14ac:dyDescent="0.2">
      <c r="A50" s="7">
        <v>6</v>
      </c>
      <c r="B50" s="9"/>
      <c r="C50" s="10" t="s">
        <v>337</v>
      </c>
      <c r="D50" s="8"/>
      <c r="E50" s="8"/>
      <c r="F50" s="213"/>
      <c r="G50" s="8"/>
      <c r="H50" s="190">
        <f>SUM(H51:H55)</f>
        <v>4158.3900000000003</v>
      </c>
    </row>
    <row r="51" spans="1:8" ht="15.75" x14ac:dyDescent="0.2">
      <c r="A51" s="82" t="s">
        <v>185</v>
      </c>
      <c r="B51" s="160">
        <v>36887</v>
      </c>
      <c r="C51" s="157" t="s">
        <v>253</v>
      </c>
      <c r="D51" s="161" t="s">
        <v>122</v>
      </c>
      <c r="E51" s="162">
        <f>'Memória '!E46</f>
        <v>12.4</v>
      </c>
      <c r="F51" s="178">
        <v>8.74</v>
      </c>
      <c r="G51" s="179">
        <f t="shared" ref="G51:G55" si="9">TRUNC(F51+F51*$H$11,2)</f>
        <v>10.9</v>
      </c>
      <c r="H51" s="197">
        <f t="shared" ref="H51:H55" si="10">TRUNC(G51*E51,2)</f>
        <v>135.16</v>
      </c>
    </row>
    <row r="52" spans="1:8" ht="15.75" x14ac:dyDescent="0.2">
      <c r="A52" s="82" t="s">
        <v>187</v>
      </c>
      <c r="B52" s="160">
        <v>34360</v>
      </c>
      <c r="C52" s="157" t="s">
        <v>254</v>
      </c>
      <c r="D52" s="161" t="s">
        <v>255</v>
      </c>
      <c r="E52" s="162">
        <f>'Memória '!E47</f>
        <v>43.91</v>
      </c>
      <c r="F52" s="178">
        <v>68.33</v>
      </c>
      <c r="G52" s="179">
        <f t="shared" si="9"/>
        <v>85.23</v>
      </c>
      <c r="H52" s="197">
        <f t="shared" si="10"/>
        <v>3742.44</v>
      </c>
    </row>
    <row r="53" spans="1:8" ht="38.25" x14ac:dyDescent="0.2">
      <c r="A53" s="82" t="s">
        <v>359</v>
      </c>
      <c r="B53" s="160">
        <v>4377</v>
      </c>
      <c r="C53" s="157" t="s">
        <v>256</v>
      </c>
      <c r="D53" s="161" t="s">
        <v>257</v>
      </c>
      <c r="E53" s="162">
        <f>'Memória '!E48</f>
        <v>23</v>
      </c>
      <c r="F53" s="178">
        <v>0.22</v>
      </c>
      <c r="G53" s="179">
        <f t="shared" si="9"/>
        <v>0.27</v>
      </c>
      <c r="H53" s="197">
        <f t="shared" si="10"/>
        <v>6.21</v>
      </c>
    </row>
    <row r="54" spans="1:8" ht="63.75" x14ac:dyDescent="0.2">
      <c r="A54" s="82" t="s">
        <v>188</v>
      </c>
      <c r="B54" s="160" t="s">
        <v>258</v>
      </c>
      <c r="C54" s="157" t="s">
        <v>259</v>
      </c>
      <c r="D54" s="161" t="s">
        <v>255</v>
      </c>
      <c r="E54" s="162">
        <f>'Memória '!E49</f>
        <v>17.78</v>
      </c>
      <c r="F54" s="178">
        <v>11.29</v>
      </c>
      <c r="G54" s="179">
        <f t="shared" si="9"/>
        <v>14.08</v>
      </c>
      <c r="H54" s="197">
        <f t="shared" si="10"/>
        <v>250.34</v>
      </c>
    </row>
    <row r="55" spans="1:8" ht="15.75" x14ac:dyDescent="0.2">
      <c r="A55" s="82" t="s">
        <v>189</v>
      </c>
      <c r="B55" s="160">
        <v>4750</v>
      </c>
      <c r="C55" s="157" t="s">
        <v>261</v>
      </c>
      <c r="D55" s="161" t="s">
        <v>262</v>
      </c>
      <c r="E55" s="162">
        <f>'Memória '!E50</f>
        <v>0.75</v>
      </c>
      <c r="F55" s="178">
        <v>25.92</v>
      </c>
      <c r="G55" s="179">
        <f t="shared" si="9"/>
        <v>32.33</v>
      </c>
      <c r="H55" s="197">
        <f t="shared" si="10"/>
        <v>24.24</v>
      </c>
    </row>
    <row r="56" spans="1:8" ht="15.75" x14ac:dyDescent="0.2">
      <c r="A56" s="7">
        <v>7</v>
      </c>
      <c r="B56" s="9"/>
      <c r="C56" s="10" t="s">
        <v>142</v>
      </c>
      <c r="D56" s="8"/>
      <c r="E56" s="8"/>
      <c r="F56" s="25"/>
      <c r="G56" s="25"/>
      <c r="H56" s="190">
        <f>SUM(H57:H61)</f>
        <v>41049.379999999997</v>
      </c>
    </row>
    <row r="57" spans="1:8" ht="63.75" x14ac:dyDescent="0.2">
      <c r="A57" s="82" t="s">
        <v>186</v>
      </c>
      <c r="B57" s="160">
        <v>92580</v>
      </c>
      <c r="C57" s="157" t="s">
        <v>228</v>
      </c>
      <c r="D57" s="161" t="s">
        <v>122</v>
      </c>
      <c r="E57" s="206">
        <f>139+20.82</f>
        <v>159.82</v>
      </c>
      <c r="F57" s="178">
        <v>49.82</v>
      </c>
      <c r="G57" s="179">
        <f t="shared" si="0"/>
        <v>62.14</v>
      </c>
      <c r="H57" s="197">
        <f t="shared" si="2"/>
        <v>9931.2099999999991</v>
      </c>
    </row>
    <row r="58" spans="1:8" ht="25.5" x14ac:dyDescent="0.2">
      <c r="A58" s="82" t="s">
        <v>190</v>
      </c>
      <c r="B58" s="160">
        <v>94213</v>
      </c>
      <c r="C58" s="157" t="s">
        <v>400</v>
      </c>
      <c r="D58" s="167" t="s">
        <v>122</v>
      </c>
      <c r="E58" s="206">
        <f>139+20.82</f>
        <v>159.82</v>
      </c>
      <c r="F58" s="210">
        <v>56.05</v>
      </c>
      <c r="G58" s="179">
        <f t="shared" si="0"/>
        <v>69.91</v>
      </c>
      <c r="H58" s="197">
        <f t="shared" si="2"/>
        <v>11173.01</v>
      </c>
    </row>
    <row r="59" spans="1:8" ht="38.25" x14ac:dyDescent="0.2">
      <c r="A59" s="82" t="s">
        <v>191</v>
      </c>
      <c r="B59" s="160">
        <v>100434</v>
      </c>
      <c r="C59" s="157" t="s">
        <v>143</v>
      </c>
      <c r="D59" s="167" t="s">
        <v>129</v>
      </c>
      <c r="E59" s="162">
        <f>'Memória '!E54</f>
        <v>72.2</v>
      </c>
      <c r="F59" s="210">
        <v>175.46</v>
      </c>
      <c r="G59" s="179">
        <f t="shared" si="0"/>
        <v>218.86</v>
      </c>
      <c r="H59" s="197">
        <f t="shared" si="2"/>
        <v>15801.69</v>
      </c>
    </row>
    <row r="60" spans="1:8" ht="25.5" x14ac:dyDescent="0.2">
      <c r="A60" s="82" t="s">
        <v>192</v>
      </c>
      <c r="B60" s="160">
        <v>100327</v>
      </c>
      <c r="C60" s="157" t="s">
        <v>144</v>
      </c>
      <c r="D60" s="167" t="s">
        <v>129</v>
      </c>
      <c r="E60" s="162">
        <f>'Memória '!E55</f>
        <v>33.200000000000003</v>
      </c>
      <c r="F60" s="210">
        <v>65.52</v>
      </c>
      <c r="G60" s="179">
        <f t="shared" si="0"/>
        <v>81.72</v>
      </c>
      <c r="H60" s="197">
        <f t="shared" si="2"/>
        <v>2713.1</v>
      </c>
    </row>
    <row r="61" spans="1:8" ht="38.25" x14ac:dyDescent="0.2">
      <c r="A61" s="82" t="s">
        <v>193</v>
      </c>
      <c r="B61" s="160">
        <v>94223</v>
      </c>
      <c r="C61" s="157" t="s">
        <v>229</v>
      </c>
      <c r="D61" s="161" t="s">
        <v>129</v>
      </c>
      <c r="E61" s="162">
        <f>'Memória '!E56</f>
        <v>15.8</v>
      </c>
      <c r="F61" s="215">
        <v>72.58</v>
      </c>
      <c r="G61" s="179">
        <f t="shared" ref="G61" si="11">TRUNC(F61+F61*$H$11,2)</f>
        <v>90.53</v>
      </c>
      <c r="H61" s="197">
        <f t="shared" ref="H61" si="12">TRUNC(G61*E61,2)</f>
        <v>1430.37</v>
      </c>
    </row>
    <row r="62" spans="1:8" ht="15.75" x14ac:dyDescent="0.2">
      <c r="A62" s="7">
        <v>8</v>
      </c>
      <c r="B62" s="9"/>
      <c r="C62" s="10" t="s">
        <v>120</v>
      </c>
      <c r="D62" s="8"/>
      <c r="E62" s="8"/>
      <c r="F62" s="25"/>
      <c r="G62" s="94"/>
      <c r="H62" s="189">
        <f>SUM(H63:H66)</f>
        <v>2797.89</v>
      </c>
    </row>
    <row r="63" spans="1:8" ht="51" x14ac:dyDescent="0.2">
      <c r="A63" s="82" t="s">
        <v>194</v>
      </c>
      <c r="B63" s="90" t="s">
        <v>205</v>
      </c>
      <c r="C63" s="164" t="s">
        <v>204</v>
      </c>
      <c r="D63" s="90" t="s">
        <v>8</v>
      </c>
      <c r="E63" s="162">
        <v>2</v>
      </c>
      <c r="F63" s="214">
        <v>289.38</v>
      </c>
      <c r="G63" s="207">
        <f t="shared" ref="G63:G66" si="13">TRUNC(F63+F63*$H$11,2)</f>
        <v>360.97</v>
      </c>
      <c r="H63" s="197">
        <f t="shared" ref="H63:H66" si="14">TRUNC(G63*E63,2)</f>
        <v>721.94</v>
      </c>
    </row>
    <row r="64" spans="1:8" ht="114.75" x14ac:dyDescent="0.2">
      <c r="A64" s="82" t="s">
        <v>184</v>
      </c>
      <c r="B64" s="90" t="s">
        <v>238</v>
      </c>
      <c r="C64" s="164" t="s">
        <v>237</v>
      </c>
      <c r="D64" s="90" t="s">
        <v>8</v>
      </c>
      <c r="E64" s="162">
        <v>1</v>
      </c>
      <c r="F64" s="214">
        <v>258.14</v>
      </c>
      <c r="G64" s="207">
        <f t="shared" si="13"/>
        <v>322</v>
      </c>
      <c r="H64" s="197">
        <f t="shared" si="14"/>
        <v>322</v>
      </c>
    </row>
    <row r="65" spans="1:9" ht="89.25" x14ac:dyDescent="0.2">
      <c r="A65" s="82" t="s">
        <v>195</v>
      </c>
      <c r="B65" s="90" t="s">
        <v>240</v>
      </c>
      <c r="C65" s="164" t="s">
        <v>239</v>
      </c>
      <c r="D65" s="90" t="s">
        <v>8</v>
      </c>
      <c r="E65" s="162">
        <v>2</v>
      </c>
      <c r="F65" s="214">
        <v>115.23</v>
      </c>
      <c r="G65" s="207">
        <f t="shared" si="13"/>
        <v>143.72999999999999</v>
      </c>
      <c r="H65" s="197">
        <f t="shared" si="14"/>
        <v>287.45999999999998</v>
      </c>
    </row>
    <row r="66" spans="1:9" ht="114.75" x14ac:dyDescent="0.2">
      <c r="A66" s="82" t="s">
        <v>196</v>
      </c>
      <c r="B66" s="90" t="s">
        <v>242</v>
      </c>
      <c r="C66" s="164" t="s">
        <v>241</v>
      </c>
      <c r="D66" s="90" t="s">
        <v>8</v>
      </c>
      <c r="E66" s="162">
        <v>3</v>
      </c>
      <c r="F66" s="214">
        <v>391.88</v>
      </c>
      <c r="G66" s="207">
        <f t="shared" si="13"/>
        <v>488.83</v>
      </c>
      <c r="H66" s="197">
        <f t="shared" si="14"/>
        <v>1466.49</v>
      </c>
    </row>
    <row r="67" spans="1:9" ht="15.75" x14ac:dyDescent="0.2">
      <c r="A67" s="7">
        <v>9</v>
      </c>
      <c r="B67" s="9"/>
      <c r="C67" s="10" t="s">
        <v>201</v>
      </c>
      <c r="D67" s="8"/>
      <c r="E67" s="8"/>
      <c r="F67" s="213"/>
      <c r="G67" s="8"/>
      <c r="H67" s="190">
        <f>SUM(H68:H71)</f>
        <v>1015.94</v>
      </c>
    </row>
    <row r="68" spans="1:9" ht="76.5" x14ac:dyDescent="0.2">
      <c r="A68" s="82" t="s">
        <v>360</v>
      </c>
      <c r="B68" s="90" t="s">
        <v>232</v>
      </c>
      <c r="C68" s="158" t="s">
        <v>231</v>
      </c>
      <c r="D68" s="90" t="s">
        <v>8</v>
      </c>
      <c r="E68" s="162">
        <v>1</v>
      </c>
      <c r="F68" s="214">
        <v>232.95</v>
      </c>
      <c r="G68" s="197">
        <f t="shared" ref="G68:G76" si="15">TRUNC(F68+F68*$H$11,2)</f>
        <v>290.58</v>
      </c>
      <c r="H68" s="197">
        <f t="shared" ref="H68:H76" si="16">TRUNC(G68*E68,2)</f>
        <v>290.58</v>
      </c>
    </row>
    <row r="69" spans="1:9" ht="63.75" x14ac:dyDescent="0.2">
      <c r="A69" s="82" t="s">
        <v>361</v>
      </c>
      <c r="B69" s="90" t="s">
        <v>234</v>
      </c>
      <c r="C69" s="158" t="s">
        <v>233</v>
      </c>
      <c r="D69" s="90" t="s">
        <v>8</v>
      </c>
      <c r="E69" s="162">
        <v>2</v>
      </c>
      <c r="F69" s="214">
        <v>148.25</v>
      </c>
      <c r="G69" s="197">
        <f t="shared" ref="G69:G71" si="17">TRUNC(F69+F69*$H$11,2)</f>
        <v>184.92</v>
      </c>
      <c r="H69" s="197">
        <f t="shared" ref="H69:H71" si="18">TRUNC(G69*E69,2)</f>
        <v>369.84</v>
      </c>
    </row>
    <row r="70" spans="1:9" ht="51" x14ac:dyDescent="0.2">
      <c r="A70" s="82" t="s">
        <v>362</v>
      </c>
      <c r="B70" s="90" t="s">
        <v>236</v>
      </c>
      <c r="C70" s="158" t="s">
        <v>235</v>
      </c>
      <c r="D70" s="90" t="s">
        <v>8</v>
      </c>
      <c r="E70" s="162">
        <v>1</v>
      </c>
      <c r="F70" s="214">
        <v>246.03</v>
      </c>
      <c r="G70" s="197">
        <f t="shared" si="17"/>
        <v>306.89</v>
      </c>
      <c r="H70" s="197">
        <f t="shared" si="18"/>
        <v>306.89</v>
      </c>
    </row>
    <row r="71" spans="1:9" ht="25.5" x14ac:dyDescent="0.2">
      <c r="A71" s="82" t="s">
        <v>363</v>
      </c>
      <c r="B71" s="90" t="s">
        <v>244</v>
      </c>
      <c r="C71" s="158" t="s">
        <v>243</v>
      </c>
      <c r="D71" s="90" t="s">
        <v>8</v>
      </c>
      <c r="E71" s="162">
        <v>1</v>
      </c>
      <c r="F71" s="214">
        <v>38.99</v>
      </c>
      <c r="G71" s="197">
        <f t="shared" si="17"/>
        <v>48.63</v>
      </c>
      <c r="H71" s="197">
        <f t="shared" si="18"/>
        <v>48.63</v>
      </c>
    </row>
    <row r="72" spans="1:9" ht="15.75" x14ac:dyDescent="0.2">
      <c r="A72" s="7">
        <v>10</v>
      </c>
      <c r="B72" s="9"/>
      <c r="C72" s="10" t="s">
        <v>202</v>
      </c>
      <c r="D72" s="8"/>
      <c r="E72" s="8"/>
      <c r="F72" s="213"/>
      <c r="G72" s="8"/>
      <c r="H72" s="190">
        <f>SUM(H73:H76)</f>
        <v>2623.28</v>
      </c>
    </row>
    <row r="73" spans="1:9" ht="63.75" x14ac:dyDescent="0.2">
      <c r="A73" s="82" t="s">
        <v>197</v>
      </c>
      <c r="B73" s="90" t="s">
        <v>246</v>
      </c>
      <c r="C73" s="164" t="s">
        <v>245</v>
      </c>
      <c r="D73" s="90" t="s">
        <v>8</v>
      </c>
      <c r="E73" s="162">
        <v>1</v>
      </c>
      <c r="F73" s="214">
        <v>526.85</v>
      </c>
      <c r="G73" s="212">
        <f t="shared" si="15"/>
        <v>657.19</v>
      </c>
      <c r="H73" s="197">
        <f t="shared" si="16"/>
        <v>657.19</v>
      </c>
    </row>
    <row r="74" spans="1:9" ht="63.75" x14ac:dyDescent="0.2">
      <c r="A74" s="82" t="s">
        <v>198</v>
      </c>
      <c r="B74" s="90" t="s">
        <v>248</v>
      </c>
      <c r="C74" s="164" t="s">
        <v>247</v>
      </c>
      <c r="D74" s="90" t="s">
        <v>122</v>
      </c>
      <c r="E74" s="162">
        <f>((1.7*0.6)+(2.52*0.6))*1.2</f>
        <v>3.04</v>
      </c>
      <c r="F74" s="214">
        <v>410.61</v>
      </c>
      <c r="G74" s="212">
        <f t="shared" si="15"/>
        <v>512.19000000000005</v>
      </c>
      <c r="H74" s="197">
        <f t="shared" si="16"/>
        <v>1557.05</v>
      </c>
    </row>
    <row r="75" spans="1:9" ht="38.25" x14ac:dyDescent="0.2">
      <c r="A75" s="82" t="s">
        <v>206</v>
      </c>
      <c r="B75" s="90" t="s">
        <v>250</v>
      </c>
      <c r="C75" s="164" t="s">
        <v>249</v>
      </c>
      <c r="D75" s="90" t="s">
        <v>8</v>
      </c>
      <c r="E75" s="162">
        <v>1</v>
      </c>
      <c r="F75" s="214">
        <v>87.48</v>
      </c>
      <c r="G75" s="212">
        <f t="shared" si="15"/>
        <v>109.12</v>
      </c>
      <c r="H75" s="197">
        <f t="shared" si="16"/>
        <v>109.12</v>
      </c>
    </row>
    <row r="76" spans="1:9" ht="38.25" x14ac:dyDescent="0.2">
      <c r="A76" s="82" t="s">
        <v>207</v>
      </c>
      <c r="B76" s="90" t="s">
        <v>252</v>
      </c>
      <c r="C76" s="164" t="s">
        <v>251</v>
      </c>
      <c r="D76" s="90" t="s">
        <v>8</v>
      </c>
      <c r="E76" s="162">
        <v>1</v>
      </c>
      <c r="F76" s="214">
        <v>240.44</v>
      </c>
      <c r="G76" s="212">
        <f t="shared" si="15"/>
        <v>299.92</v>
      </c>
      <c r="H76" s="197">
        <f t="shared" si="16"/>
        <v>299.92</v>
      </c>
    </row>
    <row r="77" spans="1:9" ht="15.75" x14ac:dyDescent="0.2">
      <c r="A77" s="7">
        <v>11</v>
      </c>
      <c r="B77" s="9"/>
      <c r="C77" s="10" t="s">
        <v>145</v>
      </c>
      <c r="D77" s="8"/>
      <c r="E77" s="8"/>
      <c r="F77" s="25"/>
      <c r="G77" s="8"/>
      <c r="H77" s="190">
        <f>SUM(H78:H92)</f>
        <v>22473.62</v>
      </c>
      <c r="I77" s="80"/>
    </row>
    <row r="78" spans="1:9" s="156" customFormat="1" ht="15" x14ac:dyDescent="0.25">
      <c r="A78" s="90"/>
      <c r="B78" s="168"/>
      <c r="C78" s="171" t="s">
        <v>401</v>
      </c>
      <c r="D78" s="169"/>
      <c r="E78" s="186"/>
      <c r="F78" s="170"/>
      <c r="G78" s="186"/>
      <c r="H78" s="170"/>
    </row>
    <row r="79" spans="1:9" s="156" customFormat="1" ht="38.25" x14ac:dyDescent="0.2">
      <c r="A79" s="82" t="s">
        <v>208</v>
      </c>
      <c r="B79" s="90">
        <v>87878</v>
      </c>
      <c r="C79" s="157" t="s">
        <v>230</v>
      </c>
      <c r="D79" s="161" t="s">
        <v>122</v>
      </c>
      <c r="E79" s="191">
        <v>90.81</v>
      </c>
      <c r="F79" s="178">
        <v>5.64</v>
      </c>
      <c r="G79" s="212">
        <f t="shared" ref="G79:G92" si="19">TRUNC(F79+F79*$H$11,2)</f>
        <v>7.03</v>
      </c>
      <c r="H79" s="197">
        <f t="shared" ref="H79:H92" si="20">TRUNC(G79*E79,2)</f>
        <v>638.39</v>
      </c>
    </row>
    <row r="80" spans="1:9" ht="51" x14ac:dyDescent="0.2">
      <c r="A80" s="90" t="s">
        <v>209</v>
      </c>
      <c r="B80" s="90">
        <v>87781</v>
      </c>
      <c r="C80" s="157" t="s">
        <v>170</v>
      </c>
      <c r="D80" s="161" t="s">
        <v>122</v>
      </c>
      <c r="E80" s="191">
        <v>90.81</v>
      </c>
      <c r="F80" s="178">
        <v>86.62</v>
      </c>
      <c r="G80" s="212">
        <f t="shared" si="19"/>
        <v>108.04</v>
      </c>
      <c r="H80" s="197">
        <f t="shared" si="20"/>
        <v>9811.11</v>
      </c>
    </row>
    <row r="81" spans="1:8" ht="15" x14ac:dyDescent="0.25">
      <c r="A81" s="82"/>
      <c r="B81" s="168"/>
      <c r="C81" s="171" t="s">
        <v>148</v>
      </c>
      <c r="D81" s="169"/>
      <c r="E81" s="186"/>
      <c r="F81" s="170"/>
      <c r="G81" s="186"/>
      <c r="H81" s="170"/>
    </row>
    <row r="82" spans="1:8" ht="38.25" x14ac:dyDescent="0.2">
      <c r="A82" s="90" t="s">
        <v>210</v>
      </c>
      <c r="B82" s="90">
        <v>87630</v>
      </c>
      <c r="C82" s="157" t="s">
        <v>149</v>
      </c>
      <c r="D82" s="161" t="s">
        <v>122</v>
      </c>
      <c r="E82" s="191">
        <v>17.850000000000001</v>
      </c>
      <c r="F82" s="178">
        <v>45.51</v>
      </c>
      <c r="G82" s="212">
        <f t="shared" si="19"/>
        <v>56.76</v>
      </c>
      <c r="H82" s="197">
        <f t="shared" si="20"/>
        <v>1013.16</v>
      </c>
    </row>
    <row r="83" spans="1:8" ht="25.5" x14ac:dyDescent="0.2">
      <c r="A83" s="82" t="s">
        <v>364</v>
      </c>
      <c r="B83" s="90">
        <v>88648</v>
      </c>
      <c r="C83" s="157" t="s">
        <v>150</v>
      </c>
      <c r="D83" s="161" t="s">
        <v>129</v>
      </c>
      <c r="E83" s="191">
        <f>10.43+5.95</f>
        <v>16.38</v>
      </c>
      <c r="F83" s="205">
        <v>8.01</v>
      </c>
      <c r="G83" s="212">
        <f t="shared" si="19"/>
        <v>9.99</v>
      </c>
      <c r="H83" s="197">
        <f t="shared" si="20"/>
        <v>163.63</v>
      </c>
    </row>
    <row r="84" spans="1:8" ht="38.25" x14ac:dyDescent="0.2">
      <c r="A84" s="90" t="s">
        <v>365</v>
      </c>
      <c r="B84" s="90">
        <v>87271</v>
      </c>
      <c r="C84" s="157" t="s">
        <v>199</v>
      </c>
      <c r="D84" s="161" t="s">
        <v>122</v>
      </c>
      <c r="E84" s="191">
        <v>51.37</v>
      </c>
      <c r="F84" s="163">
        <v>73.39</v>
      </c>
      <c r="G84" s="212">
        <f t="shared" si="19"/>
        <v>91.54</v>
      </c>
      <c r="H84" s="197">
        <f t="shared" si="20"/>
        <v>4702.3999999999996</v>
      </c>
    </row>
    <row r="85" spans="1:8" ht="38.25" x14ac:dyDescent="0.2">
      <c r="A85" s="90" t="s">
        <v>366</v>
      </c>
      <c r="B85" s="160">
        <v>87248</v>
      </c>
      <c r="C85" s="164" t="s">
        <v>166</v>
      </c>
      <c r="D85" s="161" t="s">
        <v>122</v>
      </c>
      <c r="E85" s="191">
        <v>17.850000000000001</v>
      </c>
      <c r="F85" s="163">
        <v>53.2</v>
      </c>
      <c r="G85" s="212">
        <f t="shared" si="19"/>
        <v>66.36</v>
      </c>
      <c r="H85" s="197">
        <f t="shared" si="20"/>
        <v>1184.52</v>
      </c>
    </row>
    <row r="86" spans="1:8" ht="15" x14ac:dyDescent="0.25">
      <c r="A86" s="90"/>
      <c r="B86" s="168"/>
      <c r="C86" s="171" t="s">
        <v>146</v>
      </c>
      <c r="D86" s="169"/>
      <c r="E86" s="186"/>
      <c r="F86" s="170"/>
      <c r="G86" s="186"/>
      <c r="H86" s="170"/>
    </row>
    <row r="87" spans="1:8" ht="38.25" x14ac:dyDescent="0.2">
      <c r="A87" s="228" t="s">
        <v>367</v>
      </c>
      <c r="B87" s="90">
        <v>87879</v>
      </c>
      <c r="C87" s="157" t="s">
        <v>147</v>
      </c>
      <c r="D87" s="161" t="s">
        <v>122</v>
      </c>
      <c r="E87" s="191">
        <v>51.37</v>
      </c>
      <c r="F87" s="178">
        <v>5.13</v>
      </c>
      <c r="G87" s="212">
        <f t="shared" ref="G87:G88" si="21">TRUNC(F87+F87*$H$11,2)</f>
        <v>6.39</v>
      </c>
      <c r="H87" s="197">
        <f t="shared" ref="H87:H88" si="22">TRUNC(G87*E87,2)</f>
        <v>328.25</v>
      </c>
    </row>
    <row r="88" spans="1:8" ht="38.25" x14ac:dyDescent="0.2">
      <c r="A88" s="228" t="s">
        <v>368</v>
      </c>
      <c r="B88" s="90">
        <v>87536</v>
      </c>
      <c r="C88" s="157" t="s">
        <v>169</v>
      </c>
      <c r="D88" s="161" t="s">
        <v>122</v>
      </c>
      <c r="E88" s="191">
        <v>51.37</v>
      </c>
      <c r="F88" s="178">
        <v>41.8</v>
      </c>
      <c r="G88" s="212">
        <f t="shared" si="21"/>
        <v>52.14</v>
      </c>
      <c r="H88" s="197">
        <f t="shared" si="22"/>
        <v>2678.43</v>
      </c>
    </row>
    <row r="89" spans="1:8" ht="15" x14ac:dyDescent="0.25">
      <c r="A89" s="82"/>
      <c r="B89" s="168"/>
      <c r="C89" s="171" t="s">
        <v>151</v>
      </c>
      <c r="D89" s="169"/>
      <c r="E89" s="186"/>
      <c r="F89" s="170"/>
      <c r="G89" s="186"/>
      <c r="H89" s="170"/>
    </row>
    <row r="90" spans="1:8" ht="25.5" x14ac:dyDescent="0.2">
      <c r="A90" s="82" t="s">
        <v>367</v>
      </c>
      <c r="B90" s="216">
        <v>96113</v>
      </c>
      <c r="C90" s="413" t="s">
        <v>403</v>
      </c>
      <c r="D90" s="167" t="s">
        <v>122</v>
      </c>
      <c r="E90" s="185">
        <v>17.850000000000001</v>
      </c>
      <c r="F90" s="178">
        <v>53.17</v>
      </c>
      <c r="G90" s="212">
        <f t="shared" si="19"/>
        <v>66.319999999999993</v>
      </c>
      <c r="H90" s="197">
        <f>TRUNC(E90*G90,2)</f>
        <v>1183.81</v>
      </c>
    </row>
    <row r="91" spans="1:8" ht="15" x14ac:dyDescent="0.25">
      <c r="A91" s="82"/>
      <c r="B91" s="168"/>
      <c r="C91" s="171" t="s">
        <v>152</v>
      </c>
      <c r="D91" s="169"/>
      <c r="E91" s="186"/>
      <c r="F91" s="170"/>
      <c r="G91" s="186"/>
      <c r="H91" s="170"/>
    </row>
    <row r="92" spans="1:8" ht="15.75" x14ac:dyDescent="0.2">
      <c r="A92" s="90" t="s">
        <v>368</v>
      </c>
      <c r="B92" s="160">
        <v>98689</v>
      </c>
      <c r="C92" s="164" t="s">
        <v>153</v>
      </c>
      <c r="D92" s="161" t="s">
        <v>129</v>
      </c>
      <c r="E92" s="162">
        <v>6.5</v>
      </c>
      <c r="F92" s="178">
        <v>94.96</v>
      </c>
      <c r="G92" s="179">
        <f t="shared" si="19"/>
        <v>118.45</v>
      </c>
      <c r="H92" s="197">
        <f t="shared" si="20"/>
        <v>769.92</v>
      </c>
    </row>
    <row r="93" spans="1:8" s="156" customFormat="1" x14ac:dyDescent="0.2">
      <c r="A93" s="7">
        <v>12</v>
      </c>
      <c r="B93" s="9"/>
      <c r="C93" s="10" t="s">
        <v>263</v>
      </c>
      <c r="D93" s="8"/>
      <c r="E93" s="8"/>
      <c r="F93" s="10"/>
      <c r="G93" s="8"/>
      <c r="H93" s="236">
        <f>SUM(H94:H96)</f>
        <v>11020.86</v>
      </c>
    </row>
    <row r="94" spans="1:8" s="156" customFormat="1" x14ac:dyDescent="0.2">
      <c r="A94" s="82" t="s">
        <v>369</v>
      </c>
      <c r="B94" s="90" t="s">
        <v>264</v>
      </c>
      <c r="C94" s="239" t="s">
        <v>265</v>
      </c>
      <c r="D94" s="242" t="s">
        <v>266</v>
      </c>
      <c r="E94" s="240">
        <v>2219.21</v>
      </c>
      <c r="F94" s="178">
        <v>3.37</v>
      </c>
      <c r="G94" s="179">
        <f t="shared" ref="G94:G112" si="23">TRUNC(F94+F94*$H$11,2)</f>
        <v>4.2</v>
      </c>
      <c r="H94" s="197">
        <f t="shared" ref="H94:H112" si="24">TRUNC(G94*E94,2)</f>
        <v>9320.68</v>
      </c>
    </row>
    <row r="95" spans="1:8" s="156" customFormat="1" ht="25.5" x14ac:dyDescent="0.2">
      <c r="A95" s="82" t="s">
        <v>370</v>
      </c>
      <c r="B95" s="90" t="s">
        <v>267</v>
      </c>
      <c r="C95" s="239" t="s">
        <v>268</v>
      </c>
      <c r="D95" s="242" t="s">
        <v>266</v>
      </c>
      <c r="E95" s="240">
        <v>67.2</v>
      </c>
      <c r="F95" s="178">
        <v>5.13</v>
      </c>
      <c r="G95" s="179">
        <f t="shared" si="23"/>
        <v>6.39</v>
      </c>
      <c r="H95" s="197">
        <f t="shared" si="24"/>
        <v>429.4</v>
      </c>
    </row>
    <row r="96" spans="1:8" s="156" customFormat="1" ht="25.5" x14ac:dyDescent="0.2">
      <c r="A96" s="82" t="s">
        <v>371</v>
      </c>
      <c r="B96" s="90" t="s">
        <v>269</v>
      </c>
      <c r="C96" s="239" t="s">
        <v>270</v>
      </c>
      <c r="D96" s="242" t="s">
        <v>266</v>
      </c>
      <c r="E96" s="240">
        <v>175.28</v>
      </c>
      <c r="F96" s="178">
        <v>5.82</v>
      </c>
      <c r="G96" s="179">
        <f t="shared" si="23"/>
        <v>7.25</v>
      </c>
      <c r="H96" s="197">
        <f t="shared" si="24"/>
        <v>1270.78</v>
      </c>
    </row>
    <row r="97" spans="1:8" s="156" customFormat="1" x14ac:dyDescent="0.2">
      <c r="A97" s="7">
        <v>13</v>
      </c>
      <c r="B97" s="245"/>
      <c r="C97" s="238" t="s">
        <v>271</v>
      </c>
      <c r="D97" s="8"/>
      <c r="E97" s="8"/>
      <c r="F97" s="10"/>
      <c r="G97" s="8"/>
      <c r="H97" s="236">
        <f>SUM(H98:H99)</f>
        <v>22614.21</v>
      </c>
    </row>
    <row r="98" spans="1:8" s="156" customFormat="1" ht="38.25" x14ac:dyDescent="0.2">
      <c r="A98" s="243" t="s">
        <v>372</v>
      </c>
      <c r="B98" s="246" t="s">
        <v>272</v>
      </c>
      <c r="C98" s="241" t="s">
        <v>273</v>
      </c>
      <c r="D98" s="242" t="s">
        <v>266</v>
      </c>
      <c r="E98" s="240">
        <v>1700.01</v>
      </c>
      <c r="F98" s="178">
        <v>7.71</v>
      </c>
      <c r="G98" s="179">
        <f t="shared" si="23"/>
        <v>9.61</v>
      </c>
      <c r="H98" s="197">
        <f t="shared" si="24"/>
        <v>16337.09</v>
      </c>
    </row>
    <row r="99" spans="1:8" s="156" customFormat="1" ht="38.25" x14ac:dyDescent="0.2">
      <c r="A99" s="243" t="s">
        <v>373</v>
      </c>
      <c r="B99" s="246" t="s">
        <v>274</v>
      </c>
      <c r="C99" s="241" t="s">
        <v>275</v>
      </c>
      <c r="D99" s="242" t="s">
        <v>266</v>
      </c>
      <c r="E99" s="240">
        <v>519.20000000000005</v>
      </c>
      <c r="F99" s="178">
        <v>9.6999999999999993</v>
      </c>
      <c r="G99" s="179">
        <f t="shared" si="23"/>
        <v>12.09</v>
      </c>
      <c r="H99" s="197">
        <f t="shared" si="24"/>
        <v>6277.12</v>
      </c>
    </row>
    <row r="100" spans="1:8" s="156" customFormat="1" x14ac:dyDescent="0.2">
      <c r="A100" s="7">
        <v>14</v>
      </c>
      <c r="B100" s="245"/>
      <c r="C100" s="238" t="s">
        <v>99</v>
      </c>
      <c r="D100" s="8"/>
      <c r="E100" s="8"/>
      <c r="F100" s="10"/>
      <c r="G100" s="8"/>
      <c r="H100" s="236">
        <f>SUM(H101:H104)</f>
        <v>72028.399999999994</v>
      </c>
    </row>
    <row r="101" spans="1:8" s="156" customFormat="1" ht="25.5" x14ac:dyDescent="0.2">
      <c r="A101" s="243" t="s">
        <v>374</v>
      </c>
      <c r="B101" s="246" t="s">
        <v>276</v>
      </c>
      <c r="C101" s="241" t="s">
        <v>277</v>
      </c>
      <c r="D101" s="242" t="s">
        <v>266</v>
      </c>
      <c r="E101" s="240">
        <v>519.20000000000005</v>
      </c>
      <c r="F101" s="178">
        <v>24.55</v>
      </c>
      <c r="G101" s="179">
        <f t="shared" si="23"/>
        <v>30.62</v>
      </c>
      <c r="H101" s="197">
        <f t="shared" si="24"/>
        <v>15897.9</v>
      </c>
    </row>
    <row r="102" spans="1:8" s="156" customFormat="1" ht="25.5" x14ac:dyDescent="0.2">
      <c r="A102" s="243" t="s">
        <v>375</v>
      </c>
      <c r="B102" s="246" t="s">
        <v>278</v>
      </c>
      <c r="C102" s="241" t="s">
        <v>279</v>
      </c>
      <c r="D102" s="242" t="s">
        <v>266</v>
      </c>
      <c r="E102" s="240">
        <v>1700.01</v>
      </c>
      <c r="F102" s="178">
        <v>21.44</v>
      </c>
      <c r="G102" s="179">
        <f t="shared" si="23"/>
        <v>26.74</v>
      </c>
      <c r="H102" s="197">
        <f t="shared" si="24"/>
        <v>45458.26</v>
      </c>
    </row>
    <row r="103" spans="1:8" s="156" customFormat="1" ht="38.25" x14ac:dyDescent="0.2">
      <c r="A103" s="243" t="s">
        <v>376</v>
      </c>
      <c r="B103" s="242" t="s">
        <v>280</v>
      </c>
      <c r="C103" s="241" t="s">
        <v>281</v>
      </c>
      <c r="D103" s="242" t="s">
        <v>266</v>
      </c>
      <c r="E103" s="240">
        <v>175.28</v>
      </c>
      <c r="F103" s="178">
        <v>35.14</v>
      </c>
      <c r="G103" s="179">
        <f t="shared" si="23"/>
        <v>43.83</v>
      </c>
      <c r="H103" s="197">
        <f t="shared" si="24"/>
        <v>7682.52</v>
      </c>
    </row>
    <row r="104" spans="1:8" s="156" customFormat="1" ht="76.5" x14ac:dyDescent="0.2">
      <c r="A104" s="243" t="s">
        <v>377</v>
      </c>
      <c r="B104" s="242" t="s">
        <v>282</v>
      </c>
      <c r="C104" s="241" t="s">
        <v>288</v>
      </c>
      <c r="D104" s="242" t="s">
        <v>266</v>
      </c>
      <c r="E104" s="240">
        <v>67.2</v>
      </c>
      <c r="F104" s="178">
        <v>35.67</v>
      </c>
      <c r="G104" s="179">
        <f t="shared" si="23"/>
        <v>44.49</v>
      </c>
      <c r="H104" s="197">
        <f t="shared" si="24"/>
        <v>2989.72</v>
      </c>
    </row>
    <row r="105" spans="1:8" s="156" customFormat="1" x14ac:dyDescent="0.2">
      <c r="A105" s="7">
        <v>15</v>
      </c>
      <c r="B105" s="245"/>
      <c r="C105" s="238" t="s">
        <v>283</v>
      </c>
      <c r="D105" s="8"/>
      <c r="E105" s="8"/>
      <c r="F105" s="10"/>
      <c r="G105" s="8"/>
      <c r="H105" s="236">
        <f>H106</f>
        <v>28686.46</v>
      </c>
    </row>
    <row r="106" spans="1:8" s="156" customFormat="1" ht="25.5" x14ac:dyDescent="0.2">
      <c r="A106" s="243" t="s">
        <v>378</v>
      </c>
      <c r="B106" s="247" t="s">
        <v>284</v>
      </c>
      <c r="C106" s="248" t="s">
        <v>285</v>
      </c>
      <c r="D106" s="242" t="s">
        <v>266</v>
      </c>
      <c r="E106" s="240">
        <v>403.58</v>
      </c>
      <c r="F106" s="178">
        <v>56.99</v>
      </c>
      <c r="G106" s="179">
        <f t="shared" si="23"/>
        <v>71.08</v>
      </c>
      <c r="H106" s="197">
        <f t="shared" si="24"/>
        <v>28686.46</v>
      </c>
    </row>
    <row r="107" spans="1:8" s="156" customFormat="1" x14ac:dyDescent="0.2">
      <c r="A107" s="7">
        <v>16</v>
      </c>
      <c r="B107" s="245"/>
      <c r="C107" s="238" t="s">
        <v>382</v>
      </c>
      <c r="D107" s="8"/>
      <c r="E107" s="8"/>
      <c r="F107" s="10"/>
      <c r="G107" s="8"/>
      <c r="H107" s="236">
        <f>SUM(H108:H110)</f>
        <v>11803.2</v>
      </c>
    </row>
    <row r="108" spans="1:8" s="156" customFormat="1" ht="38.25" x14ac:dyDescent="0.2">
      <c r="A108" s="243" t="s">
        <v>379</v>
      </c>
      <c r="B108" s="247" t="s">
        <v>381</v>
      </c>
      <c r="C108" s="248" t="s">
        <v>380</v>
      </c>
      <c r="D108" s="242" t="s">
        <v>129</v>
      </c>
      <c r="E108" s="240">
        <v>60</v>
      </c>
      <c r="F108" s="178">
        <v>122.79</v>
      </c>
      <c r="G108" s="179">
        <f t="shared" ref="G108:G110" si="25">TRUNC(F108+F108*$H$11,2)</f>
        <v>153.16</v>
      </c>
      <c r="H108" s="197">
        <f t="shared" ref="H108:H110" si="26">TRUNC(G108*E108,2)</f>
        <v>9189.6</v>
      </c>
    </row>
    <row r="109" spans="1:8" s="156" customFormat="1" ht="51" x14ac:dyDescent="0.2">
      <c r="A109" s="243" t="s">
        <v>388</v>
      </c>
      <c r="B109" s="247" t="s">
        <v>385</v>
      </c>
      <c r="C109" s="248" t="s">
        <v>384</v>
      </c>
      <c r="D109" s="242" t="s">
        <v>122</v>
      </c>
      <c r="E109" s="240">
        <v>20</v>
      </c>
      <c r="F109" s="178">
        <v>10.14</v>
      </c>
      <c r="G109" s="179">
        <f t="shared" si="25"/>
        <v>12.64</v>
      </c>
      <c r="H109" s="197">
        <f t="shared" si="26"/>
        <v>252.8</v>
      </c>
    </row>
    <row r="110" spans="1:8" s="156" customFormat="1" ht="51" x14ac:dyDescent="0.2">
      <c r="A110" s="243" t="s">
        <v>389</v>
      </c>
      <c r="B110" s="247" t="s">
        <v>387</v>
      </c>
      <c r="C110" s="248" t="s">
        <v>386</v>
      </c>
      <c r="D110" s="242" t="s">
        <v>122</v>
      </c>
      <c r="E110" s="240">
        <v>20</v>
      </c>
      <c r="F110" s="178">
        <v>94.63</v>
      </c>
      <c r="G110" s="179">
        <f t="shared" si="25"/>
        <v>118.04</v>
      </c>
      <c r="H110" s="197">
        <f t="shared" si="26"/>
        <v>2360.8000000000002</v>
      </c>
    </row>
    <row r="111" spans="1:8" s="156" customFormat="1" x14ac:dyDescent="0.2">
      <c r="A111" s="7">
        <v>17</v>
      </c>
      <c r="B111" s="244"/>
      <c r="C111" s="10" t="s">
        <v>286</v>
      </c>
      <c r="D111" s="8"/>
      <c r="E111" s="8"/>
      <c r="F111" s="10"/>
      <c r="G111" s="8"/>
      <c r="H111" s="236">
        <f>H112</f>
        <v>5811.65</v>
      </c>
    </row>
    <row r="112" spans="1:8" s="156" customFormat="1" ht="13.5" thickBot="1" x14ac:dyDescent="0.25">
      <c r="A112" s="243" t="s">
        <v>383</v>
      </c>
      <c r="B112" s="242" t="s">
        <v>167</v>
      </c>
      <c r="C112" s="239" t="s">
        <v>287</v>
      </c>
      <c r="D112" s="242" t="s">
        <v>266</v>
      </c>
      <c r="E112" s="240">
        <f>17.85+138.998+403.58</f>
        <v>560.42999999999995</v>
      </c>
      <c r="F112" s="178">
        <v>8.32</v>
      </c>
      <c r="G112" s="179">
        <f t="shared" si="23"/>
        <v>10.37</v>
      </c>
      <c r="H112" s="197">
        <f t="shared" si="24"/>
        <v>5811.65</v>
      </c>
    </row>
    <row r="113" spans="1:10" ht="15.75" thickBot="1" x14ac:dyDescent="0.25">
      <c r="A113" s="288" t="s">
        <v>104</v>
      </c>
      <c r="B113" s="289"/>
      <c r="C113" s="289"/>
      <c r="D113" s="289"/>
      <c r="E113" s="289"/>
      <c r="F113" s="289"/>
      <c r="G113" s="290"/>
      <c r="H113" s="95">
        <f>H111+H107+H105+H100+H97+H93+H77+H72+H62+H56+H50+H47+H42+H32+H18+H14+H67</f>
        <v>265855.37</v>
      </c>
      <c r="I113" s="80"/>
    </row>
    <row r="114" spans="1:10" ht="13.5" thickTop="1" x14ac:dyDescent="0.2">
      <c r="A114" s="96" t="s">
        <v>58</v>
      </c>
      <c r="B114" s="97"/>
      <c r="C114" s="98"/>
      <c r="D114" s="98"/>
      <c r="E114" s="98"/>
      <c r="F114" s="15"/>
      <c r="H114" s="193"/>
      <c r="J114" s="80"/>
    </row>
    <row r="115" spans="1:10" x14ac:dyDescent="0.2">
      <c r="A115" s="96"/>
      <c r="B115" s="125" t="s">
        <v>111</v>
      </c>
      <c r="C115" s="98" t="s">
        <v>112</v>
      </c>
      <c r="D115" s="98"/>
      <c r="E115" s="98"/>
      <c r="F115" s="98"/>
      <c r="H115" s="193"/>
      <c r="J115" s="80"/>
    </row>
    <row r="116" spans="1:10" x14ac:dyDescent="0.2">
      <c r="A116" s="291" t="s">
        <v>21</v>
      </c>
      <c r="B116" s="292"/>
      <c r="C116" s="99" t="s">
        <v>94</v>
      </c>
      <c r="D116" s="98"/>
      <c r="E116" s="98"/>
      <c r="F116" s="98"/>
      <c r="G116" s="100"/>
      <c r="H116" s="198"/>
      <c r="J116" s="80"/>
    </row>
    <row r="117" spans="1:10" x14ac:dyDescent="0.2">
      <c r="A117" s="291" t="s">
        <v>23</v>
      </c>
      <c r="B117" s="292"/>
      <c r="C117" s="99" t="s">
        <v>24</v>
      </c>
      <c r="D117" s="98"/>
      <c r="E117" s="98"/>
      <c r="F117" s="98"/>
      <c r="G117" s="100"/>
      <c r="H117" s="198"/>
      <c r="J117" s="80"/>
    </row>
    <row r="118" spans="1:10" x14ac:dyDescent="0.2">
      <c r="A118" s="291" t="s">
        <v>25</v>
      </c>
      <c r="B118" s="292"/>
      <c r="C118" s="99" t="s">
        <v>26</v>
      </c>
      <c r="D118" s="98"/>
      <c r="E118" s="98"/>
      <c r="F118" s="98"/>
      <c r="G118" s="100"/>
      <c r="H118" s="198"/>
      <c r="J118" s="80"/>
    </row>
    <row r="119" spans="1:10" x14ac:dyDescent="0.2">
      <c r="A119" s="291" t="s">
        <v>27</v>
      </c>
      <c r="B119" s="292"/>
      <c r="C119" s="99" t="s">
        <v>28</v>
      </c>
      <c r="D119" s="98"/>
      <c r="E119" s="98"/>
      <c r="F119" s="98"/>
      <c r="H119" s="193"/>
    </row>
    <row r="120" spans="1:10" x14ac:dyDescent="0.2">
      <c r="A120" s="291" t="s">
        <v>29</v>
      </c>
      <c r="B120" s="292"/>
      <c r="C120" s="99" t="s">
        <v>103</v>
      </c>
      <c r="D120" s="98"/>
      <c r="E120" s="98"/>
      <c r="F120" s="98"/>
      <c r="H120" s="193"/>
    </row>
    <row r="121" spans="1:10" x14ac:dyDescent="0.2">
      <c r="A121" s="291" t="s">
        <v>30</v>
      </c>
      <c r="B121" s="292"/>
      <c r="C121" s="99" t="s">
        <v>95</v>
      </c>
      <c r="D121" s="98"/>
      <c r="E121" s="98"/>
      <c r="F121" s="98"/>
      <c r="H121" s="193"/>
    </row>
    <row r="122" spans="1:10" x14ac:dyDescent="0.2">
      <c r="A122" s="291" t="s">
        <v>32</v>
      </c>
      <c r="B122" s="292"/>
      <c r="C122" s="136">
        <v>45646</v>
      </c>
      <c r="D122" s="98"/>
      <c r="E122" s="98"/>
      <c r="F122" s="98"/>
      <c r="H122" s="193"/>
    </row>
    <row r="123" spans="1:10" ht="6.75" customHeight="1" x14ac:dyDescent="0.2">
      <c r="A123" s="101"/>
      <c r="B123" s="16"/>
      <c r="C123" s="17"/>
      <c r="D123" s="18"/>
      <c r="E123" s="18"/>
      <c r="F123" s="18"/>
      <c r="G123" s="12"/>
      <c r="H123" s="199"/>
    </row>
    <row r="124" spans="1:10" ht="13.15" customHeight="1" x14ac:dyDescent="0.2">
      <c r="A124" s="284" t="s">
        <v>57</v>
      </c>
      <c r="B124" s="285"/>
      <c r="C124" s="285"/>
      <c r="D124" s="286" t="s">
        <v>60</v>
      </c>
      <c r="E124" s="286"/>
      <c r="F124" s="286"/>
      <c r="G124" s="286"/>
      <c r="H124" s="287"/>
    </row>
    <row r="125" spans="1:10" x14ac:dyDescent="0.2">
      <c r="A125" s="102"/>
      <c r="D125" s="11"/>
      <c r="E125" s="11"/>
      <c r="F125" s="11"/>
      <c r="G125" s="11"/>
      <c r="H125" s="200"/>
    </row>
    <row r="126" spans="1:10" x14ac:dyDescent="0.2">
      <c r="A126" s="103"/>
      <c r="B126" s="104"/>
      <c r="C126" s="13"/>
      <c r="D126" s="105"/>
      <c r="E126" s="14"/>
      <c r="F126" s="14"/>
      <c r="G126" s="14"/>
      <c r="H126" s="201"/>
    </row>
    <row r="127" spans="1:10" x14ac:dyDescent="0.2">
      <c r="A127" s="103"/>
      <c r="B127" s="104"/>
      <c r="C127" s="13"/>
      <c r="D127" s="105"/>
      <c r="E127" s="14"/>
      <c r="F127" s="14"/>
      <c r="G127" s="14"/>
      <c r="H127" s="201"/>
    </row>
    <row r="128" spans="1:10" x14ac:dyDescent="0.2">
      <c r="A128" s="106"/>
      <c r="B128" s="251"/>
      <c r="C128" s="251"/>
      <c r="D128" s="107"/>
      <c r="G128" s="13"/>
      <c r="H128" s="202"/>
    </row>
    <row r="129" spans="1:8" x14ac:dyDescent="0.2">
      <c r="A129" s="103"/>
      <c r="B129" s="252" t="s">
        <v>154</v>
      </c>
      <c r="C129" s="252"/>
      <c r="D129" s="105"/>
      <c r="E129" s="252" t="s">
        <v>102</v>
      </c>
      <c r="F129" s="253"/>
      <c r="G129" s="253"/>
      <c r="H129" s="254"/>
    </row>
    <row r="130" spans="1:8" ht="13.5" thickBot="1" x14ac:dyDescent="0.25">
      <c r="A130" s="108"/>
      <c r="B130" s="109"/>
      <c r="C130" s="110"/>
      <c r="D130" s="111"/>
      <c r="E130" s="112"/>
      <c r="F130" s="113"/>
      <c r="G130" s="114"/>
      <c r="H130" s="203"/>
    </row>
  </sheetData>
  <mergeCells count="24">
    <mergeCell ref="A113:G113"/>
    <mergeCell ref="A120:B120"/>
    <mergeCell ref="A121:B121"/>
    <mergeCell ref="A122:B122"/>
    <mergeCell ref="A116:B116"/>
    <mergeCell ref="A117:B117"/>
    <mergeCell ref="A118:B118"/>
    <mergeCell ref="A119:B119"/>
    <mergeCell ref="B128:C128"/>
    <mergeCell ref="B129:C129"/>
    <mergeCell ref="E129:H129"/>
    <mergeCell ref="A2:H2"/>
    <mergeCell ref="A9:D9"/>
    <mergeCell ref="E9:H9"/>
    <mergeCell ref="C4:F4"/>
    <mergeCell ref="A7:E7"/>
    <mergeCell ref="A10:D10"/>
    <mergeCell ref="A8:E8"/>
    <mergeCell ref="F7:H7"/>
    <mergeCell ref="A11:D11"/>
    <mergeCell ref="G8:H8"/>
    <mergeCell ref="A12:H12"/>
    <mergeCell ref="A124:C124"/>
    <mergeCell ref="D124:H124"/>
  </mergeCells>
  <phoneticPr fontId="0" type="noConversion"/>
  <conditionalFormatting sqref="B57:C61 C73:C76">
    <cfRule type="expression" dxfId="133" priority="139" stopIfTrue="1">
      <formula>AND(#REF!&lt;&gt;"COMPOSICAO",#REF!&lt;&gt;"INSUMO",#REF!&lt;&gt;"")</formula>
    </cfRule>
    <cfRule type="expression" dxfId="132" priority="140" stopIfTrue="1">
      <formula>AND(OR(#REF!="COMPOSICAO",#REF!="INSUMO",#REF!&lt;&gt;""),#REF!&lt;&gt;"")</formula>
    </cfRule>
  </conditionalFormatting>
  <conditionalFormatting sqref="B79:C80">
    <cfRule type="expression" dxfId="131" priority="37" stopIfTrue="1">
      <formula>AND(#REF!&lt;&gt;"COMPOSICAO",#REF!&lt;&gt;"INSUMO",#REF!&lt;&gt;"")</formula>
    </cfRule>
    <cfRule type="expression" dxfId="130" priority="38" stopIfTrue="1">
      <formula>AND(OR(#REF!="COMPOSICAO",#REF!="INSUMO",#REF!&lt;&gt;""),#REF!&lt;&gt;"")</formula>
    </cfRule>
  </conditionalFormatting>
  <conditionalFormatting sqref="B80:C80">
    <cfRule type="expression" dxfId="129" priority="39" stopIfTrue="1">
      <formula>AND(#REF!&lt;&gt;"COMPOSICAO",#REF!&lt;&gt;"INSUMO",#REF!&lt;&gt;"")</formula>
    </cfRule>
    <cfRule type="expression" dxfId="128" priority="40" stopIfTrue="1">
      <formula>AND(OR(#REF!="COMPOSICAO",#REF!="INSUMO",#REF!&lt;&gt;""),#REF!&lt;&gt;"")</formula>
    </cfRule>
  </conditionalFormatting>
  <conditionalFormatting sqref="B82:C83">
    <cfRule type="expression" dxfId="127" priority="43" stopIfTrue="1">
      <formula>AND(#REF!&lt;&gt;"COMPOSICAO",#REF!&lt;&gt;"INSUMO",#REF!&lt;&gt;"")</formula>
    </cfRule>
    <cfRule type="expression" dxfId="126" priority="44" stopIfTrue="1">
      <formula>AND(OR(#REF!="COMPOSICAO",#REF!="INSUMO",#REF!&lt;&gt;""),#REF!&lt;&gt;"")</formula>
    </cfRule>
  </conditionalFormatting>
  <conditionalFormatting sqref="B83:C85">
    <cfRule type="expression" dxfId="125" priority="45" stopIfTrue="1">
      <formula>AND(#REF!&lt;&gt;"COMPOSICAO",#REF!&lt;&gt;"INSUMO",#REF!&lt;&gt;"")</formula>
    </cfRule>
    <cfRule type="expression" dxfId="124" priority="46" stopIfTrue="1">
      <formula>AND(OR(#REF!="COMPOSICAO",#REF!="INSUMO",#REF!&lt;&gt;""),#REF!&lt;&gt;"")</formula>
    </cfRule>
  </conditionalFormatting>
  <conditionalFormatting sqref="B87:C88">
    <cfRule type="expression" dxfId="123" priority="3" stopIfTrue="1">
      <formula>AND(#REF!&lt;&gt;"COMPOSICAO",#REF!&lt;&gt;"INSUMO",#REF!&lt;&gt;"")</formula>
    </cfRule>
    <cfRule type="expression" dxfId="122" priority="4" stopIfTrue="1">
      <formula>AND(OR(#REF!="COMPOSICAO",#REF!="INSUMO",#REF!&lt;&gt;""),#REF!&lt;&gt;"")</formula>
    </cfRule>
  </conditionalFormatting>
  <conditionalFormatting sqref="B88:C88">
    <cfRule type="expression" dxfId="121" priority="5" stopIfTrue="1">
      <formula>AND(#REF!&lt;&gt;"COMPOSICAO",#REF!&lt;&gt;"INSUMO",#REF!&lt;&gt;"")</formula>
    </cfRule>
    <cfRule type="expression" dxfId="120" priority="6" stopIfTrue="1">
      <formula>AND(OR(#REF!="COMPOSICAO",#REF!="INSUMO",#REF!&lt;&gt;""),#REF!&lt;&gt;"")</formula>
    </cfRule>
  </conditionalFormatting>
  <conditionalFormatting sqref="B90:C90">
    <cfRule type="expression" dxfId="119" priority="27" stopIfTrue="1">
      <formula>AND(#REF!&lt;&gt;"COMPOSICAO",#REF!&lt;&gt;"INSUMO",#REF!&lt;&gt;"")</formula>
    </cfRule>
    <cfRule type="expression" dxfId="118" priority="28" stopIfTrue="1">
      <formula>AND(OR(#REF!="COMPOSICAO",#REF!="INSUMO",#REF!&lt;&gt;""),#REF!&lt;&gt;"")</formula>
    </cfRule>
  </conditionalFormatting>
  <conditionalFormatting sqref="B92:C112">
    <cfRule type="expression" dxfId="117" priority="25" stopIfTrue="1">
      <formula>AND(#REF!&lt;&gt;"COMPOSICAO",#REF!&lt;&gt;"INSUMO",#REF!&lt;&gt;"")</formula>
    </cfRule>
    <cfRule type="expression" dxfId="116" priority="26" stopIfTrue="1">
      <formula>AND(OR(#REF!="COMPOSICAO",#REF!="INSUMO",#REF!&lt;&gt;""),#REF!&lt;&gt;"")</formula>
    </cfRule>
  </conditionalFormatting>
  <conditionalFormatting sqref="C15">
    <cfRule type="expression" dxfId="115" priority="1137" stopIfTrue="1">
      <formula>AND($A1&lt;&gt;"COMPOSICAO",$A1&lt;&gt;"INSUMO",$A1&lt;&gt;"")</formula>
    </cfRule>
    <cfRule type="expression" dxfId="114" priority="1138" stopIfTrue="1">
      <formula>AND(OR($A1="COMPOSICAO",$A1="INSUMO",$A1&lt;&gt;""),$A1&lt;&gt;"")</formula>
    </cfRule>
  </conditionalFormatting>
  <conditionalFormatting sqref="C16">
    <cfRule type="expression" dxfId="113" priority="433" stopIfTrue="1">
      <formula>AND(#REF!&lt;&gt;"COMPOSICAO",#REF!&lt;&gt;"INSUMO",#REF!&lt;&gt;"")</formula>
    </cfRule>
    <cfRule type="expression" dxfId="112" priority="434" stopIfTrue="1">
      <formula>AND(OR(#REF!="COMPOSICAO",#REF!="INSUMO",#REF!&lt;&gt;""),#REF!&lt;&gt;"")</formula>
    </cfRule>
  </conditionalFormatting>
  <conditionalFormatting sqref="C63:C66">
    <cfRule type="expression" dxfId="111" priority="245" stopIfTrue="1">
      <formula>AND(#REF!&lt;&gt;"COMPOSICAO",#REF!&lt;&gt;"INSUMO",#REF!&lt;&gt;"")</formula>
    </cfRule>
    <cfRule type="expression" dxfId="110" priority="246" stopIfTrue="1">
      <formula>AND(OR(#REF!="COMPOSICAO",#REF!="INSUMO",#REF!&lt;&gt;""),#REF!&lt;&gt;"")</formula>
    </cfRule>
  </conditionalFormatting>
  <conditionalFormatting sqref="C68:C71">
    <cfRule type="expression" dxfId="109" priority="1189" stopIfTrue="1">
      <formula>AND(#REF!&lt;&gt;"COMPOSICAO",#REF!&lt;&gt;"INSUMO",#REF!&lt;&gt;"")</formula>
    </cfRule>
    <cfRule type="expression" dxfId="108" priority="1190" stopIfTrue="1">
      <formula>AND(OR(#REF!="COMPOSICAO",#REF!="INSUMO",#REF!&lt;&gt;""),#REF!&lt;&gt;"")</formula>
    </cfRule>
  </conditionalFormatting>
  <conditionalFormatting sqref="C79">
    <cfRule type="expression" dxfId="107" priority="35" stopIfTrue="1">
      <formula>AND(#REF!&lt;&gt;"COMPOSICAO",#REF!&lt;&gt;"INSUMO",#REF!&lt;&gt;"")</formula>
    </cfRule>
    <cfRule type="expression" dxfId="106" priority="36" stopIfTrue="1">
      <formula>AND(OR(#REF!="COMPOSICAO",#REF!="INSUMO",#REF!&lt;&gt;""),#REF!&lt;&gt;"")</formula>
    </cfRule>
  </conditionalFormatting>
  <conditionalFormatting sqref="C82">
    <cfRule type="expression" dxfId="105" priority="41" stopIfTrue="1">
      <formula>AND(#REF!&lt;&gt;"COMPOSICAO",#REF!&lt;&gt;"INSUMO",#REF!&lt;&gt;"")</formula>
    </cfRule>
    <cfRule type="expression" dxfId="104" priority="42" stopIfTrue="1">
      <formula>AND(OR(#REF!="COMPOSICAO",#REF!="INSUMO",#REF!&lt;&gt;""),#REF!&lt;&gt;"")</formula>
    </cfRule>
  </conditionalFormatting>
  <conditionalFormatting sqref="C87">
    <cfRule type="expression" dxfId="103" priority="1" stopIfTrue="1">
      <formula>AND(#REF!&lt;&gt;"COMPOSICAO",#REF!&lt;&gt;"INSUMO",#REF!&lt;&gt;"")</formula>
    </cfRule>
    <cfRule type="expression" dxfId="102" priority="2" stopIfTrue="1">
      <formula>AND(OR(#REF!="COMPOSICAO",#REF!="INSUMO",#REF!&lt;&gt;""),#REF!&lt;&gt;"")</formula>
    </cfRule>
  </conditionalFormatting>
  <conditionalFormatting sqref="F93">
    <cfRule type="expression" dxfId="101" priority="19" stopIfTrue="1">
      <formula>AND(#REF!&lt;&gt;"COMPOSICAO",#REF!&lt;&gt;"INSUMO",#REF!&lt;&gt;"")</formula>
    </cfRule>
    <cfRule type="expression" dxfId="100" priority="20" stopIfTrue="1">
      <formula>AND(OR(#REF!="COMPOSICAO",#REF!="INSUMO",#REF!&lt;&gt;""),#REF!&lt;&gt;"")</formula>
    </cfRule>
  </conditionalFormatting>
  <conditionalFormatting sqref="F97">
    <cfRule type="expression" dxfId="99" priority="17" stopIfTrue="1">
      <formula>AND(#REF!&lt;&gt;"COMPOSICAO",#REF!&lt;&gt;"INSUMO",#REF!&lt;&gt;"")</formula>
    </cfRule>
    <cfRule type="expression" dxfId="98" priority="18" stopIfTrue="1">
      <formula>AND(OR(#REF!="COMPOSICAO",#REF!="INSUMO",#REF!&lt;&gt;""),#REF!&lt;&gt;"")</formula>
    </cfRule>
  </conditionalFormatting>
  <conditionalFormatting sqref="F100">
    <cfRule type="expression" dxfId="97" priority="15" stopIfTrue="1">
      <formula>AND(#REF!&lt;&gt;"COMPOSICAO",#REF!&lt;&gt;"INSUMO",#REF!&lt;&gt;"")</formula>
    </cfRule>
    <cfRule type="expression" dxfId="96" priority="16" stopIfTrue="1">
      <formula>AND(OR(#REF!="COMPOSICAO",#REF!="INSUMO",#REF!&lt;&gt;""),#REF!&lt;&gt;"")</formula>
    </cfRule>
  </conditionalFormatting>
  <conditionalFormatting sqref="F105">
    <cfRule type="expression" dxfId="95" priority="13" stopIfTrue="1">
      <formula>AND(#REF!&lt;&gt;"COMPOSICAO",#REF!&lt;&gt;"INSUMO",#REF!&lt;&gt;"")</formula>
    </cfRule>
    <cfRule type="expression" dxfId="94" priority="14" stopIfTrue="1">
      <formula>AND(OR(#REF!="COMPOSICAO",#REF!="INSUMO",#REF!&lt;&gt;""),#REF!&lt;&gt;"")</formula>
    </cfRule>
  </conditionalFormatting>
  <conditionalFormatting sqref="F107">
    <cfRule type="expression" dxfId="93" priority="7" stopIfTrue="1">
      <formula>AND(#REF!&lt;&gt;"COMPOSICAO",#REF!&lt;&gt;"INSUMO",#REF!&lt;&gt;"")</formula>
    </cfRule>
    <cfRule type="expression" dxfId="92" priority="8" stopIfTrue="1">
      <formula>AND(OR(#REF!="COMPOSICAO",#REF!="INSUMO",#REF!&lt;&gt;""),#REF!&lt;&gt;"")</formula>
    </cfRule>
  </conditionalFormatting>
  <conditionalFormatting sqref="F111">
    <cfRule type="expression" dxfId="91" priority="11" stopIfTrue="1">
      <formula>AND(#REF!&lt;&gt;"COMPOSICAO",#REF!&lt;&gt;"INSUMO",#REF!&lt;&gt;"")</formula>
    </cfRule>
    <cfRule type="expression" dxfId="90" priority="12" stopIfTrue="1">
      <formula>AND(OR(#REF!="COMPOSICAO",#REF!="INSUMO",#REF!&lt;&gt;""),#REF!&lt;&gt;"")</formula>
    </cfRule>
  </conditionalFormatting>
  <pageMargins left="0.25" right="0.25" top="0.75" bottom="0.75" header="0.3" footer="0.3"/>
  <pageSetup paperSize="9" scale="69" fitToHeight="0" orientation="portrait"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123825</xdr:colOff>
                <xdr:row>0</xdr:row>
                <xdr:rowOff>85725</xdr:rowOff>
              </from>
              <to>
                <xdr:col>1</xdr:col>
                <xdr:colOff>571500</xdr:colOff>
                <xdr:row>0</xdr:row>
                <xdr:rowOff>704850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31"/>
  <sheetViews>
    <sheetView showGridLines="0" topLeftCell="B1" zoomScaleNormal="100" workbookViewId="0">
      <selection activeCell="F8" sqref="F8"/>
    </sheetView>
  </sheetViews>
  <sheetFormatPr defaultRowHeight="12.75" x14ac:dyDescent="0.2"/>
  <cols>
    <col min="2" max="2" width="11.42578125" customWidth="1"/>
    <col min="3" max="3" width="47.42578125" customWidth="1"/>
    <col min="5" max="5" width="10.28515625" customWidth="1"/>
    <col min="6" max="6" width="44.85546875" style="28" customWidth="1"/>
  </cols>
  <sheetData>
    <row r="1" spans="1:8" ht="70.5" customHeight="1" thickBot="1" x14ac:dyDescent="0.25">
      <c r="A1" s="115"/>
      <c r="B1" s="92"/>
      <c r="C1" s="92"/>
      <c r="D1" s="92"/>
      <c r="E1" s="92"/>
      <c r="F1" s="116"/>
    </row>
    <row r="2" spans="1:8" ht="18.75" customHeight="1" thickBot="1" x14ac:dyDescent="0.25">
      <c r="A2" s="298" t="s">
        <v>34</v>
      </c>
      <c r="B2" s="299"/>
      <c r="C2" s="299"/>
      <c r="D2" s="299"/>
      <c r="E2" s="299"/>
      <c r="F2" s="300"/>
    </row>
    <row r="3" spans="1:8" ht="15" x14ac:dyDescent="0.2">
      <c r="A3" s="301" t="str">
        <f>'Orçamento '!A7</f>
        <v>PREFEITURA MUNICIPAL DE DIVINO - MG</v>
      </c>
      <c r="B3" s="302"/>
      <c r="C3" s="302"/>
      <c r="D3" s="302"/>
      <c r="E3" s="302"/>
      <c r="F3" s="117" t="s">
        <v>38</v>
      </c>
    </row>
    <row r="4" spans="1:8" ht="40.5" customHeight="1" x14ac:dyDescent="0.2">
      <c r="A4" s="303" t="str">
        <f>'Orçamento '!A8</f>
        <v>OBRA: CONSTRUÇÃO DE COZINHA E COBERTURA NA ESCOLA LIA MARTA</v>
      </c>
      <c r="B4" s="304"/>
      <c r="C4" s="304"/>
      <c r="D4" s="304"/>
      <c r="E4" s="304"/>
      <c r="F4" s="75">
        <f ca="1">'Orçamento '!G8</f>
        <v>46064</v>
      </c>
    </row>
    <row r="5" spans="1:8" ht="15" x14ac:dyDescent="0.2">
      <c r="A5" s="305" t="str">
        <f>'Orçamento '!A9</f>
        <v>LOCAL: SÃO PEDRO DE CIMA, DIVINO/MG</v>
      </c>
      <c r="B5" s="306"/>
      <c r="C5" s="306"/>
      <c r="D5" s="307"/>
      <c r="E5" s="308" t="s">
        <v>39</v>
      </c>
      <c r="F5" s="309"/>
    </row>
    <row r="6" spans="1:8" ht="34.5" customHeight="1" x14ac:dyDescent="0.2">
      <c r="A6" s="296" t="str">
        <f>'Orçamento '!A10</f>
        <v>REGIÃO/MÊS DE REFERÊNCIA: SINAPI - 12/2025 - SEM DESONERAÇÃO, SEINFRA OUT/2025</v>
      </c>
      <c r="B6" s="297"/>
      <c r="C6" s="297"/>
      <c r="D6" s="297"/>
      <c r="E6" s="182" t="s">
        <v>47</v>
      </c>
      <c r="F6" s="118">
        <f>'Orçamento '!F11</f>
        <v>0.05</v>
      </c>
    </row>
    <row r="7" spans="1:8" ht="15.75" customHeight="1" thickBot="1" x14ac:dyDescent="0.25">
      <c r="A7" s="293" t="str">
        <f>'Orçamento '!A11</f>
        <v>PRAZO DE EXECUÇÃO:  03 MESES</v>
      </c>
      <c r="B7" s="294"/>
      <c r="C7" s="294"/>
      <c r="D7" s="295"/>
      <c r="E7" s="183" t="s">
        <v>48</v>
      </c>
      <c r="F7" s="35">
        <v>0.24740000000000001</v>
      </c>
    </row>
    <row r="8" spans="1:8" ht="13.5" thickBot="1" x14ac:dyDescent="0.25">
      <c r="A8" s="150" t="s">
        <v>5</v>
      </c>
      <c r="B8" s="2" t="s">
        <v>6</v>
      </c>
      <c r="C8" s="3" t="s">
        <v>7</v>
      </c>
      <c r="D8" s="2" t="s">
        <v>8</v>
      </c>
      <c r="E8" s="3" t="s">
        <v>9</v>
      </c>
      <c r="F8" s="4" t="s">
        <v>33</v>
      </c>
    </row>
    <row r="9" spans="1:8" ht="24" customHeight="1" x14ac:dyDescent="0.2">
      <c r="A9" s="7" t="s">
        <v>13</v>
      </c>
      <c r="B9" s="9"/>
      <c r="C9" s="10" t="s">
        <v>118</v>
      </c>
      <c r="D9" s="8"/>
      <c r="E9" s="8"/>
      <c r="F9" s="25"/>
    </row>
    <row r="10" spans="1:8" ht="25.5" x14ac:dyDescent="0.2">
      <c r="A10" s="90" t="s">
        <v>40</v>
      </c>
      <c r="B10" s="90">
        <v>98524</v>
      </c>
      <c r="C10" s="158" t="s">
        <v>125</v>
      </c>
      <c r="D10" s="90" t="s">
        <v>122</v>
      </c>
      <c r="E10" s="188">
        <f>5*7.5</f>
        <v>37.5</v>
      </c>
      <c r="F10" s="180" t="s">
        <v>338</v>
      </c>
    </row>
    <row r="11" spans="1:8" ht="51" x14ac:dyDescent="0.2">
      <c r="A11" s="82" t="s">
        <v>41</v>
      </c>
      <c r="B11" s="90">
        <v>98525</v>
      </c>
      <c r="C11" s="158" t="s">
        <v>124</v>
      </c>
      <c r="D11" s="90" t="s">
        <v>122</v>
      </c>
      <c r="E11" s="188">
        <f>5*7.5</f>
        <v>37.5</v>
      </c>
      <c r="F11" s="180" t="s">
        <v>338</v>
      </c>
    </row>
    <row r="12" spans="1:8" ht="38.25" x14ac:dyDescent="0.2">
      <c r="A12" s="90" t="s">
        <v>42</v>
      </c>
      <c r="B12" s="160">
        <v>103689</v>
      </c>
      <c r="C12" s="157" t="s">
        <v>126</v>
      </c>
      <c r="D12" s="161" t="s">
        <v>122</v>
      </c>
      <c r="E12" s="184">
        <v>2</v>
      </c>
      <c r="F12" s="180" t="s">
        <v>339</v>
      </c>
    </row>
    <row r="13" spans="1:8" x14ac:dyDescent="0.2">
      <c r="A13" s="7" t="s">
        <v>15</v>
      </c>
      <c r="B13" s="9"/>
      <c r="C13" s="10" t="s">
        <v>127</v>
      </c>
      <c r="D13" s="8"/>
      <c r="E13" s="8"/>
      <c r="F13" s="25"/>
    </row>
    <row r="14" spans="1:8" ht="38.25" x14ac:dyDescent="0.2">
      <c r="A14" s="90" t="s">
        <v>16</v>
      </c>
      <c r="B14" s="160">
        <v>99059</v>
      </c>
      <c r="C14" s="157" t="s">
        <v>128</v>
      </c>
      <c r="D14" s="161" t="s">
        <v>129</v>
      </c>
      <c r="E14" s="184">
        <f>5+5+7.5+7.5</f>
        <v>25</v>
      </c>
      <c r="F14" s="178" t="s">
        <v>340</v>
      </c>
    </row>
    <row r="15" spans="1:8" ht="25.5" x14ac:dyDescent="0.2">
      <c r="A15" s="82" t="s">
        <v>17</v>
      </c>
      <c r="B15" s="160">
        <v>96523</v>
      </c>
      <c r="C15" s="157" t="s">
        <v>130</v>
      </c>
      <c r="D15" s="161" t="s">
        <v>123</v>
      </c>
      <c r="E15" s="185">
        <v>0.88</v>
      </c>
      <c r="F15" s="178" t="s">
        <v>341</v>
      </c>
      <c r="H15">
        <f>1*1*0.4*2*1.1</f>
        <v>0.88</v>
      </c>
    </row>
    <row r="16" spans="1:8" ht="48" customHeight="1" x14ac:dyDescent="0.2">
      <c r="A16" s="90" t="s">
        <v>43</v>
      </c>
      <c r="B16" s="160">
        <v>96533</v>
      </c>
      <c r="C16" s="157" t="s">
        <v>171</v>
      </c>
      <c r="D16" s="161" t="s">
        <v>122</v>
      </c>
      <c r="E16" s="185">
        <v>12.46</v>
      </c>
      <c r="F16" s="178" t="s">
        <v>342</v>
      </c>
      <c r="H16">
        <f>((6.25*0.5*2+(3.19*0.5*2))*2)*1.1</f>
        <v>20.768000000000001</v>
      </c>
    </row>
    <row r="17" spans="1:7" ht="38.25" x14ac:dyDescent="0.2">
      <c r="A17" s="82" t="s">
        <v>44</v>
      </c>
      <c r="B17" s="216">
        <v>96546</v>
      </c>
      <c r="C17" s="158" t="s">
        <v>131</v>
      </c>
      <c r="D17" s="167" t="s">
        <v>121</v>
      </c>
      <c r="E17" s="185">
        <f>13.272+19.829</f>
        <v>33.100999999999999</v>
      </c>
      <c r="F17" s="178" t="s">
        <v>396</v>
      </c>
    </row>
    <row r="18" spans="1:7" ht="38.25" x14ac:dyDescent="0.2">
      <c r="A18" s="90" t="s">
        <v>155</v>
      </c>
      <c r="B18" s="160">
        <v>104916</v>
      </c>
      <c r="C18" s="157" t="s">
        <v>176</v>
      </c>
      <c r="D18" s="161" t="s">
        <v>121</v>
      </c>
      <c r="E18" s="184">
        <v>7.73</v>
      </c>
      <c r="F18" s="178" t="s">
        <v>397</v>
      </c>
    </row>
    <row r="19" spans="1:7" ht="38.25" x14ac:dyDescent="0.2">
      <c r="A19" s="82" t="s">
        <v>156</v>
      </c>
      <c r="B19" s="160">
        <v>96617</v>
      </c>
      <c r="C19" s="157" t="s">
        <v>132</v>
      </c>
      <c r="D19" s="161" t="s">
        <v>122</v>
      </c>
      <c r="E19" s="184">
        <f>E15</f>
        <v>0.88</v>
      </c>
      <c r="F19" s="178" t="str">
        <f>F15</f>
        <v>1x1x0,4x2= 0,88</v>
      </c>
    </row>
    <row r="20" spans="1:7" ht="38.25" x14ac:dyDescent="0.2">
      <c r="A20" s="90" t="s">
        <v>157</v>
      </c>
      <c r="B20" s="160">
        <v>98557</v>
      </c>
      <c r="C20" s="157" t="s">
        <v>133</v>
      </c>
      <c r="D20" s="161" t="s">
        <v>122</v>
      </c>
      <c r="E20" s="185">
        <v>20.768000000000001</v>
      </c>
      <c r="F20" s="178" t="s">
        <v>343</v>
      </c>
    </row>
    <row r="21" spans="1:7" ht="38.25" x14ac:dyDescent="0.2">
      <c r="A21" s="82" t="s">
        <v>158</v>
      </c>
      <c r="B21" s="160">
        <v>93382</v>
      </c>
      <c r="C21" s="157" t="s">
        <v>134</v>
      </c>
      <c r="D21" s="161" t="s">
        <v>123</v>
      </c>
      <c r="E21" s="184">
        <v>3</v>
      </c>
      <c r="F21" s="211" t="s">
        <v>344</v>
      </c>
      <c r="G21">
        <f>1*1*1.5*2</f>
        <v>3</v>
      </c>
    </row>
    <row r="22" spans="1:7" ht="51" x14ac:dyDescent="0.2">
      <c r="A22" s="90" t="s">
        <v>177</v>
      </c>
      <c r="B22" s="160">
        <v>103682</v>
      </c>
      <c r="C22" s="157" t="s">
        <v>172</v>
      </c>
      <c r="D22" s="161" t="s">
        <v>123</v>
      </c>
      <c r="E22" s="167">
        <v>0.98</v>
      </c>
      <c r="F22" s="211" t="s">
        <v>345</v>
      </c>
      <c r="G22">
        <f>(((0.15*3.19*0.3)+(6.25*0.15*0.3))*2)*1.15</f>
        <v>0.97704000000000002</v>
      </c>
    </row>
    <row r="23" spans="1:7" ht="38.25" x14ac:dyDescent="0.2">
      <c r="A23" s="82" t="s">
        <v>159</v>
      </c>
      <c r="B23" s="160">
        <v>96558</v>
      </c>
      <c r="C23" s="157" t="s">
        <v>173</v>
      </c>
      <c r="D23" s="161" t="s">
        <v>123</v>
      </c>
      <c r="E23" s="167">
        <f>2*((1*1*0.4))</f>
        <v>0.8</v>
      </c>
      <c r="F23" s="178" t="s">
        <v>346</v>
      </c>
    </row>
    <row r="24" spans="1:7" ht="15.75" x14ac:dyDescent="0.2">
      <c r="A24" s="90" t="s">
        <v>219</v>
      </c>
      <c r="B24" s="160">
        <v>43061</v>
      </c>
      <c r="C24" s="157" t="s">
        <v>221</v>
      </c>
      <c r="D24" s="161" t="s">
        <v>121</v>
      </c>
      <c r="E24" s="167">
        <f>3.82+7.73+7.73</f>
        <v>19.28</v>
      </c>
      <c r="F24" s="178" t="s">
        <v>398</v>
      </c>
    </row>
    <row r="25" spans="1:7" ht="25.5" x14ac:dyDescent="0.2">
      <c r="A25" s="82" t="s">
        <v>220</v>
      </c>
      <c r="B25" s="160">
        <v>33</v>
      </c>
      <c r="C25" s="157" t="s">
        <v>336</v>
      </c>
      <c r="D25" s="161" t="s">
        <v>121</v>
      </c>
      <c r="E25" s="167">
        <f>13.272+19.82+10.74+19.82</f>
        <v>63.652000000000001</v>
      </c>
      <c r="F25" s="181" t="s">
        <v>399</v>
      </c>
    </row>
    <row r="26" spans="1:7" ht="38.25" x14ac:dyDescent="0.2">
      <c r="A26" s="90" t="s">
        <v>222</v>
      </c>
      <c r="B26" s="160">
        <v>95241</v>
      </c>
      <c r="C26" s="157" t="s">
        <v>223</v>
      </c>
      <c r="D26" s="161" t="s">
        <v>122</v>
      </c>
      <c r="E26" s="167">
        <v>17.850000000000001</v>
      </c>
      <c r="F26" s="178" t="s">
        <v>347</v>
      </c>
    </row>
    <row r="27" spans="1:7" x14ac:dyDescent="0.2">
      <c r="A27" s="7">
        <v>3</v>
      </c>
      <c r="B27" s="9"/>
      <c r="C27" s="10"/>
      <c r="D27" s="8"/>
      <c r="E27" s="8"/>
      <c r="F27" s="25"/>
    </row>
    <row r="28" spans="1:7" ht="51" x14ac:dyDescent="0.2">
      <c r="A28" s="82" t="s">
        <v>19</v>
      </c>
      <c r="B28" s="160">
        <v>92411</v>
      </c>
      <c r="C28" s="157" t="s">
        <v>175</v>
      </c>
      <c r="D28" s="161" t="s">
        <v>122</v>
      </c>
      <c r="E28" s="184">
        <v>4.4880000000000004</v>
      </c>
      <c r="F28" s="211" t="s">
        <v>351</v>
      </c>
    </row>
    <row r="29" spans="1:7" ht="63.75" x14ac:dyDescent="0.2">
      <c r="A29" s="82" t="s">
        <v>160</v>
      </c>
      <c r="B29" s="160">
        <v>92447</v>
      </c>
      <c r="C29" s="157" t="s">
        <v>136</v>
      </c>
      <c r="D29" s="161" t="s">
        <v>122</v>
      </c>
      <c r="E29" s="184">
        <f>E16</f>
        <v>12.46</v>
      </c>
      <c r="F29" s="211" t="str">
        <f>F16</f>
        <v>6,25x0,3x2 + (3,19x0,3x2)= 5,66x2 = 11,33*1,1= 12,46</v>
      </c>
    </row>
    <row r="30" spans="1:7" ht="51" x14ac:dyDescent="0.2">
      <c r="A30" s="82" t="s">
        <v>161</v>
      </c>
      <c r="B30" s="160">
        <v>92759</v>
      </c>
      <c r="C30" s="157" t="s">
        <v>137</v>
      </c>
      <c r="D30" s="161" t="s">
        <v>121</v>
      </c>
      <c r="E30" s="184">
        <f>3.82+7.73</f>
        <v>11.55</v>
      </c>
      <c r="F30" s="211" t="s">
        <v>393</v>
      </c>
    </row>
    <row r="31" spans="1:7" ht="51" x14ac:dyDescent="0.2">
      <c r="A31" s="82" t="s">
        <v>162</v>
      </c>
      <c r="B31" s="160">
        <v>103682</v>
      </c>
      <c r="C31" s="157" t="s">
        <v>174</v>
      </c>
      <c r="D31" s="161" t="s">
        <v>123</v>
      </c>
      <c r="E31" s="184">
        <f>2.26*1.1</f>
        <v>2.4860000000000002</v>
      </c>
      <c r="F31" s="211" t="s">
        <v>348</v>
      </c>
    </row>
    <row r="32" spans="1:7" ht="38.25" x14ac:dyDescent="0.2">
      <c r="A32" s="82" t="s">
        <v>163</v>
      </c>
      <c r="B32" s="160">
        <v>103669</v>
      </c>
      <c r="C32" s="157" t="s">
        <v>138</v>
      </c>
      <c r="D32" s="161" t="s">
        <v>123</v>
      </c>
      <c r="E32" s="184">
        <v>0.18</v>
      </c>
      <c r="F32" s="211" t="s">
        <v>394</v>
      </c>
    </row>
    <row r="33" spans="1:6" ht="51" x14ac:dyDescent="0.2">
      <c r="A33" s="82" t="s">
        <v>164</v>
      </c>
      <c r="B33" s="160">
        <v>92761</v>
      </c>
      <c r="C33" s="164" t="s">
        <v>203</v>
      </c>
      <c r="D33" s="161" t="s">
        <v>121</v>
      </c>
      <c r="E33" s="184">
        <f>(10.74+19.82)*1.1</f>
        <v>33.616</v>
      </c>
      <c r="F33" s="211" t="s">
        <v>352</v>
      </c>
    </row>
    <row r="34" spans="1:6" ht="51" x14ac:dyDescent="0.2">
      <c r="A34" s="82" t="s">
        <v>165</v>
      </c>
      <c r="B34" s="160">
        <v>103675</v>
      </c>
      <c r="C34" s="164" t="s">
        <v>349</v>
      </c>
      <c r="D34" s="161" t="s">
        <v>123</v>
      </c>
      <c r="E34" s="184">
        <f>0.25*1.1</f>
        <v>0.27500000000000002</v>
      </c>
      <c r="F34" s="211" t="s">
        <v>390</v>
      </c>
    </row>
    <row r="35" spans="1:6" ht="51" x14ac:dyDescent="0.2">
      <c r="A35" s="82" t="s">
        <v>357</v>
      </c>
      <c r="B35" s="160">
        <v>101792</v>
      </c>
      <c r="C35" s="164" t="s">
        <v>350</v>
      </c>
      <c r="D35" s="161" t="s">
        <v>123</v>
      </c>
      <c r="E35" s="184">
        <f>22.64*0.08</f>
        <v>1.8111999999999999</v>
      </c>
      <c r="F35" s="211" t="s">
        <v>395</v>
      </c>
    </row>
    <row r="36" spans="1:6" ht="25.5" x14ac:dyDescent="0.2">
      <c r="A36" s="82" t="s">
        <v>358</v>
      </c>
      <c r="B36" s="160" t="s">
        <v>392</v>
      </c>
      <c r="C36" s="164" t="s">
        <v>391</v>
      </c>
      <c r="D36" s="161" t="s">
        <v>122</v>
      </c>
      <c r="E36" s="184">
        <v>22.64</v>
      </c>
      <c r="F36" s="211" t="s">
        <v>347</v>
      </c>
    </row>
    <row r="37" spans="1:6" x14ac:dyDescent="0.2">
      <c r="A37" s="7">
        <v>4</v>
      </c>
      <c r="B37" s="9"/>
      <c r="C37" s="10" t="s">
        <v>119</v>
      </c>
      <c r="D37" s="8"/>
      <c r="E37" s="8"/>
      <c r="F37" s="25"/>
    </row>
    <row r="38" spans="1:6" ht="51" x14ac:dyDescent="0.2">
      <c r="A38" s="82" t="s">
        <v>178</v>
      </c>
      <c r="B38" s="160">
        <v>103357</v>
      </c>
      <c r="C38" s="157" t="s">
        <v>226</v>
      </c>
      <c r="D38" s="161" t="s">
        <v>122</v>
      </c>
      <c r="E38" s="184">
        <v>101.75</v>
      </c>
      <c r="F38" s="181" t="s">
        <v>405</v>
      </c>
    </row>
    <row r="39" spans="1:6" ht="25.5" x14ac:dyDescent="0.2">
      <c r="A39" s="82" t="s">
        <v>179</v>
      </c>
      <c r="B39" s="160">
        <v>105023</v>
      </c>
      <c r="C39" s="157" t="s">
        <v>139</v>
      </c>
      <c r="D39" s="161" t="s">
        <v>129</v>
      </c>
      <c r="E39" s="184">
        <v>7</v>
      </c>
      <c r="F39" s="178" t="s">
        <v>406</v>
      </c>
    </row>
    <row r="40" spans="1:6" ht="25.5" x14ac:dyDescent="0.2">
      <c r="A40" s="82" t="s">
        <v>180</v>
      </c>
      <c r="B40" s="160">
        <v>105029</v>
      </c>
      <c r="C40" s="157" t="s">
        <v>140</v>
      </c>
      <c r="D40" s="161" t="s">
        <v>129</v>
      </c>
      <c r="E40" s="184">
        <v>7</v>
      </c>
      <c r="F40" s="178" t="s">
        <v>406</v>
      </c>
    </row>
    <row r="41" spans="1:6" ht="25.5" x14ac:dyDescent="0.2">
      <c r="A41" s="82" t="s">
        <v>181</v>
      </c>
      <c r="B41" s="160">
        <v>97622</v>
      </c>
      <c r="C41" s="157" t="s">
        <v>407</v>
      </c>
      <c r="D41" s="161" t="s">
        <v>123</v>
      </c>
      <c r="E41" s="184">
        <v>0.47</v>
      </c>
      <c r="F41" s="178" t="s">
        <v>408</v>
      </c>
    </row>
    <row r="42" spans="1:6" x14ac:dyDescent="0.2">
      <c r="A42" s="7">
        <v>5</v>
      </c>
      <c r="B42" s="9"/>
      <c r="C42" s="10" t="s">
        <v>141</v>
      </c>
      <c r="D42" s="8"/>
      <c r="E42" s="8"/>
      <c r="F42" s="25"/>
    </row>
    <row r="43" spans="1:6" ht="76.5" x14ac:dyDescent="0.2">
      <c r="A43" s="82" t="s">
        <v>182</v>
      </c>
      <c r="B43" s="216">
        <v>94559</v>
      </c>
      <c r="C43" s="158" t="s">
        <v>217</v>
      </c>
      <c r="D43" s="167" t="s">
        <v>122</v>
      </c>
      <c r="E43" s="185">
        <f>2*(0.5*2.5)</f>
        <v>2.5</v>
      </c>
      <c r="F43" s="178" t="s">
        <v>409</v>
      </c>
    </row>
    <row r="44" spans="1:6" ht="38.25" x14ac:dyDescent="0.2">
      <c r="A44" s="82" t="s">
        <v>183</v>
      </c>
      <c r="B44" s="160">
        <v>102169</v>
      </c>
      <c r="C44" s="157" t="s">
        <v>211</v>
      </c>
      <c r="D44" s="161" t="s">
        <v>122</v>
      </c>
      <c r="E44" s="184">
        <v>2.5</v>
      </c>
      <c r="F44" s="178" t="s">
        <v>409</v>
      </c>
    </row>
    <row r="45" spans="1:6" ht="38.25" x14ac:dyDescent="0.2">
      <c r="A45" s="7" t="s">
        <v>13</v>
      </c>
      <c r="B45" s="9"/>
      <c r="C45" s="10" t="str">
        <f>'Orçamento '!C50</f>
        <v>COMPOSIÇÃO ESTRUTURA DO TELAMENTO DAS JANELAS COM TELA DE FIBRA DE VIDRO E MOLDURA DE ALUMÍNIO</v>
      </c>
      <c r="D45" s="8"/>
      <c r="E45" s="8"/>
      <c r="F45" s="8"/>
    </row>
    <row r="46" spans="1:6" ht="25.5" x14ac:dyDescent="0.2">
      <c r="A46" s="90" t="s">
        <v>14</v>
      </c>
      <c r="B46" s="160">
        <v>36887</v>
      </c>
      <c r="C46" s="157" t="s">
        <v>253</v>
      </c>
      <c r="D46" s="161" t="s">
        <v>122</v>
      </c>
      <c r="E46" s="229">
        <v>12.4</v>
      </c>
      <c r="F46" s="231" t="s">
        <v>402</v>
      </c>
    </row>
    <row r="47" spans="1:6" ht="15.75" x14ac:dyDescent="0.2">
      <c r="A47" s="82" t="s">
        <v>40</v>
      </c>
      <c r="B47" s="160">
        <v>34360</v>
      </c>
      <c r="C47" s="157" t="s">
        <v>254</v>
      </c>
      <c r="D47" s="161" t="s">
        <v>255</v>
      </c>
      <c r="E47" s="162">
        <v>43.91</v>
      </c>
      <c r="F47" s="232" t="s">
        <v>356</v>
      </c>
    </row>
    <row r="48" spans="1:6" ht="63.75" x14ac:dyDescent="0.2">
      <c r="A48" s="82" t="s">
        <v>41</v>
      </c>
      <c r="B48" s="160">
        <v>4377</v>
      </c>
      <c r="C48" s="157" t="s">
        <v>256</v>
      </c>
      <c r="D48" s="230" t="s">
        <v>257</v>
      </c>
      <c r="E48" s="162">
        <v>23</v>
      </c>
      <c r="F48" s="233" t="s">
        <v>353</v>
      </c>
    </row>
    <row r="49" spans="1:6" ht="63.75" x14ac:dyDescent="0.2">
      <c r="A49" s="82" t="s">
        <v>42</v>
      </c>
      <c r="B49" s="160" t="s">
        <v>258</v>
      </c>
      <c r="C49" s="157" t="s">
        <v>259</v>
      </c>
      <c r="D49" s="230" t="s">
        <v>255</v>
      </c>
      <c r="E49" s="162">
        <v>17.78</v>
      </c>
      <c r="F49" s="233" t="s">
        <v>354</v>
      </c>
    </row>
    <row r="50" spans="1:6" ht="15.75" x14ac:dyDescent="0.2">
      <c r="A50" s="82" t="s">
        <v>260</v>
      </c>
      <c r="B50" s="160">
        <v>4750</v>
      </c>
      <c r="C50" s="157" t="s">
        <v>261</v>
      </c>
      <c r="D50" s="161" t="s">
        <v>262</v>
      </c>
      <c r="E50" s="162">
        <v>0.75</v>
      </c>
      <c r="F50" s="233" t="s">
        <v>355</v>
      </c>
    </row>
    <row r="51" spans="1:6" x14ac:dyDescent="0.2">
      <c r="A51" s="7">
        <v>6</v>
      </c>
      <c r="B51" s="9"/>
      <c r="C51" s="10" t="s">
        <v>142</v>
      </c>
      <c r="D51" s="8"/>
      <c r="E51" s="8"/>
      <c r="F51" s="25"/>
    </row>
    <row r="52" spans="1:6" ht="63.75" x14ac:dyDescent="0.2">
      <c r="A52" s="82" t="s">
        <v>186</v>
      </c>
      <c r="B52" s="160">
        <v>92580</v>
      </c>
      <c r="C52" s="157" t="s">
        <v>228</v>
      </c>
      <c r="D52" s="161" t="s">
        <v>122</v>
      </c>
      <c r="E52" s="206">
        <f>139+20.82</f>
        <v>159.82</v>
      </c>
      <c r="F52" s="181" t="s">
        <v>410</v>
      </c>
    </row>
    <row r="53" spans="1:6" ht="25.5" x14ac:dyDescent="0.2">
      <c r="A53" s="82" t="s">
        <v>190</v>
      </c>
      <c r="B53" s="160">
        <v>94213</v>
      </c>
      <c r="C53" s="157" t="s">
        <v>400</v>
      </c>
      <c r="D53" s="167" t="s">
        <v>122</v>
      </c>
      <c r="E53" s="206">
        <f>139+20.82</f>
        <v>159.82</v>
      </c>
      <c r="F53" s="181" t="s">
        <v>410</v>
      </c>
    </row>
    <row r="54" spans="1:6" ht="51" x14ac:dyDescent="0.2">
      <c r="A54" s="82" t="s">
        <v>188</v>
      </c>
      <c r="B54" s="160">
        <v>100434</v>
      </c>
      <c r="C54" s="157" t="s">
        <v>143</v>
      </c>
      <c r="D54" s="161" t="s">
        <v>129</v>
      </c>
      <c r="E54" s="162">
        <f>7.4+64.8</f>
        <v>72.2</v>
      </c>
      <c r="F54" s="178" t="s">
        <v>412</v>
      </c>
    </row>
    <row r="55" spans="1:6" ht="38.25" x14ac:dyDescent="0.2">
      <c r="A55" s="82" t="s">
        <v>189</v>
      </c>
      <c r="B55" s="160">
        <v>100327</v>
      </c>
      <c r="C55" s="157" t="s">
        <v>144</v>
      </c>
      <c r="D55" s="161" t="s">
        <v>129</v>
      </c>
      <c r="E55" s="162">
        <f>16.6*2</f>
        <v>33.200000000000003</v>
      </c>
      <c r="F55" s="178" t="s">
        <v>411</v>
      </c>
    </row>
    <row r="56" spans="1:6" ht="38.25" x14ac:dyDescent="0.2">
      <c r="A56" s="82" t="s">
        <v>200</v>
      </c>
      <c r="B56" s="160">
        <v>94223</v>
      </c>
      <c r="C56" s="157" t="s">
        <v>229</v>
      </c>
      <c r="D56" s="161" t="s">
        <v>129</v>
      </c>
      <c r="E56" s="162">
        <v>15.8</v>
      </c>
      <c r="F56" s="178" t="s">
        <v>347</v>
      </c>
    </row>
    <row r="57" spans="1:6" x14ac:dyDescent="0.2">
      <c r="A57" s="7">
        <v>7</v>
      </c>
      <c r="B57" s="9"/>
      <c r="C57" s="10" t="s">
        <v>120</v>
      </c>
      <c r="D57" s="8"/>
      <c r="E57" s="8"/>
      <c r="F57" s="25"/>
    </row>
    <row r="58" spans="1:6" ht="76.5" x14ac:dyDescent="0.2">
      <c r="A58" s="82" t="s">
        <v>194</v>
      </c>
      <c r="B58" s="160" t="s">
        <v>205</v>
      </c>
      <c r="C58" s="157" t="s">
        <v>204</v>
      </c>
      <c r="D58" s="161" t="s">
        <v>8</v>
      </c>
      <c r="E58" s="162">
        <v>2</v>
      </c>
      <c r="F58" s="178" t="s">
        <v>347</v>
      </c>
    </row>
    <row r="59" spans="1:6" ht="191.25" x14ac:dyDescent="0.2">
      <c r="A59" s="82" t="s">
        <v>184</v>
      </c>
      <c r="B59" s="160" t="s">
        <v>238</v>
      </c>
      <c r="C59" s="157" t="s">
        <v>237</v>
      </c>
      <c r="D59" s="161" t="s">
        <v>8</v>
      </c>
      <c r="E59" s="162">
        <v>1</v>
      </c>
      <c r="F59" s="178" t="s">
        <v>347</v>
      </c>
    </row>
    <row r="60" spans="1:6" ht="153" x14ac:dyDescent="0.2">
      <c r="A60" s="82" t="s">
        <v>195</v>
      </c>
      <c r="B60" s="160" t="s">
        <v>240</v>
      </c>
      <c r="C60" s="157" t="s">
        <v>239</v>
      </c>
      <c r="D60" s="161" t="s">
        <v>8</v>
      </c>
      <c r="E60" s="162">
        <v>2</v>
      </c>
      <c r="F60" s="178" t="s">
        <v>347</v>
      </c>
    </row>
    <row r="61" spans="1:6" ht="178.5" x14ac:dyDescent="0.2">
      <c r="A61" s="82" t="s">
        <v>196</v>
      </c>
      <c r="B61" s="90" t="s">
        <v>242</v>
      </c>
      <c r="C61" s="164" t="s">
        <v>241</v>
      </c>
      <c r="D61" s="90" t="s">
        <v>8</v>
      </c>
      <c r="E61" s="162">
        <v>3</v>
      </c>
      <c r="F61" s="178" t="s">
        <v>347</v>
      </c>
    </row>
    <row r="62" spans="1:6" x14ac:dyDescent="0.2">
      <c r="A62" s="7">
        <v>8</v>
      </c>
      <c r="B62" s="9"/>
      <c r="C62" s="10" t="s">
        <v>201</v>
      </c>
      <c r="D62" s="8"/>
      <c r="E62" s="8"/>
      <c r="F62" s="213"/>
    </row>
    <row r="63" spans="1:6" ht="114.75" x14ac:dyDescent="0.2">
      <c r="A63" s="82" t="s">
        <v>360</v>
      </c>
      <c r="B63" s="90" t="s">
        <v>232</v>
      </c>
      <c r="C63" s="158" t="s">
        <v>231</v>
      </c>
      <c r="D63" s="90" t="s">
        <v>8</v>
      </c>
      <c r="E63" s="162">
        <v>1</v>
      </c>
      <c r="F63" s="214" t="s">
        <v>347</v>
      </c>
    </row>
    <row r="64" spans="1:6" ht="114.75" x14ac:dyDescent="0.2">
      <c r="A64" s="82" t="s">
        <v>361</v>
      </c>
      <c r="B64" s="90" t="s">
        <v>234</v>
      </c>
      <c r="C64" s="158" t="s">
        <v>233</v>
      </c>
      <c r="D64" s="90" t="s">
        <v>8</v>
      </c>
      <c r="E64" s="162">
        <v>2</v>
      </c>
      <c r="F64" s="214" t="s">
        <v>347</v>
      </c>
    </row>
    <row r="65" spans="1:6" ht="89.25" x14ac:dyDescent="0.2">
      <c r="A65" s="82" t="s">
        <v>362</v>
      </c>
      <c r="B65" s="90" t="s">
        <v>236</v>
      </c>
      <c r="C65" s="158" t="s">
        <v>235</v>
      </c>
      <c r="D65" s="90" t="s">
        <v>8</v>
      </c>
      <c r="E65" s="162">
        <v>1</v>
      </c>
      <c r="F65" s="214" t="s">
        <v>347</v>
      </c>
    </row>
    <row r="66" spans="1:6" ht="38.25" x14ac:dyDescent="0.2">
      <c r="A66" s="82" t="s">
        <v>363</v>
      </c>
      <c r="B66" s="90" t="s">
        <v>244</v>
      </c>
      <c r="C66" s="158" t="s">
        <v>243</v>
      </c>
      <c r="D66" s="90" t="s">
        <v>8</v>
      </c>
      <c r="E66" s="162">
        <v>1</v>
      </c>
      <c r="F66" s="214" t="s">
        <v>347</v>
      </c>
    </row>
    <row r="67" spans="1:6" x14ac:dyDescent="0.2">
      <c r="A67" s="7">
        <v>9</v>
      </c>
      <c r="B67" s="9"/>
      <c r="C67" s="10" t="s">
        <v>202</v>
      </c>
      <c r="D67" s="8"/>
      <c r="E67" s="8"/>
      <c r="F67" s="213"/>
    </row>
    <row r="68" spans="1:6" ht="114.75" x14ac:dyDescent="0.2">
      <c r="A68" s="82" t="s">
        <v>197</v>
      </c>
      <c r="B68" s="90" t="s">
        <v>246</v>
      </c>
      <c r="C68" s="164" t="s">
        <v>245</v>
      </c>
      <c r="D68" s="90" t="s">
        <v>8</v>
      </c>
      <c r="E68" s="162">
        <v>1</v>
      </c>
      <c r="F68" s="214" t="s">
        <v>347</v>
      </c>
    </row>
    <row r="69" spans="1:6" ht="89.25" x14ac:dyDescent="0.2">
      <c r="A69" s="82" t="s">
        <v>198</v>
      </c>
      <c r="B69" s="90" t="s">
        <v>248</v>
      </c>
      <c r="C69" s="164" t="s">
        <v>247</v>
      </c>
      <c r="D69" s="90" t="s">
        <v>122</v>
      </c>
      <c r="E69" s="162">
        <v>3.04</v>
      </c>
      <c r="F69" s="214" t="s">
        <v>347</v>
      </c>
    </row>
    <row r="70" spans="1:6" ht="38.25" x14ac:dyDescent="0.2">
      <c r="A70" s="82" t="s">
        <v>206</v>
      </c>
      <c r="B70" s="90" t="s">
        <v>250</v>
      </c>
      <c r="C70" s="164" t="s">
        <v>249</v>
      </c>
      <c r="D70" s="90" t="s">
        <v>8</v>
      </c>
      <c r="E70" s="162">
        <v>1</v>
      </c>
      <c r="F70" s="214" t="s">
        <v>347</v>
      </c>
    </row>
    <row r="71" spans="1:6" ht="51" x14ac:dyDescent="0.2">
      <c r="A71" s="82" t="s">
        <v>207</v>
      </c>
      <c r="B71" s="90" t="s">
        <v>252</v>
      </c>
      <c r="C71" s="164" t="s">
        <v>251</v>
      </c>
      <c r="D71" s="90" t="s">
        <v>8</v>
      </c>
      <c r="E71" s="162">
        <v>1</v>
      </c>
      <c r="F71" s="214" t="s">
        <v>347</v>
      </c>
    </row>
    <row r="72" spans="1:6" x14ac:dyDescent="0.2">
      <c r="A72" s="7">
        <v>10</v>
      </c>
      <c r="B72" s="9"/>
      <c r="C72" s="10" t="s">
        <v>145</v>
      </c>
      <c r="D72" s="8"/>
      <c r="E72" s="8"/>
      <c r="F72" s="25"/>
    </row>
    <row r="73" spans="1:6" ht="15" x14ac:dyDescent="0.25">
      <c r="A73" s="168"/>
      <c r="B73" s="168"/>
      <c r="C73" s="171" t="s">
        <v>401</v>
      </c>
      <c r="D73" s="169"/>
      <c r="E73" s="186"/>
      <c r="F73" s="170"/>
    </row>
    <row r="74" spans="1:6" ht="38.25" x14ac:dyDescent="0.2">
      <c r="A74" s="90" t="s">
        <v>208</v>
      </c>
      <c r="B74" s="90">
        <v>87878</v>
      </c>
      <c r="C74" s="157" t="s">
        <v>230</v>
      </c>
      <c r="D74" s="161" t="s">
        <v>122</v>
      </c>
      <c r="E74" s="191">
        <v>90.81</v>
      </c>
      <c r="F74" s="181" t="s">
        <v>413</v>
      </c>
    </row>
    <row r="75" spans="1:6" ht="51" x14ac:dyDescent="0.2">
      <c r="A75" s="82" t="s">
        <v>209</v>
      </c>
      <c r="B75" s="90">
        <v>87781</v>
      </c>
      <c r="C75" s="157" t="s">
        <v>170</v>
      </c>
      <c r="D75" s="161" t="s">
        <v>122</v>
      </c>
      <c r="E75" s="191">
        <v>90.81</v>
      </c>
      <c r="F75" s="181" t="s">
        <v>413</v>
      </c>
    </row>
    <row r="76" spans="1:6" ht="15" x14ac:dyDescent="0.25">
      <c r="A76" s="168"/>
      <c r="B76" s="168"/>
      <c r="C76" s="171" t="s">
        <v>148</v>
      </c>
      <c r="D76" s="169"/>
      <c r="E76" s="186"/>
      <c r="F76" s="170"/>
    </row>
    <row r="77" spans="1:6" ht="51" x14ac:dyDescent="0.2">
      <c r="A77" s="82" t="s">
        <v>210</v>
      </c>
      <c r="B77" s="90">
        <v>87630</v>
      </c>
      <c r="C77" s="157" t="s">
        <v>149</v>
      </c>
      <c r="D77" s="161" t="s">
        <v>122</v>
      </c>
      <c r="E77" s="191">
        <v>17.850000000000001</v>
      </c>
      <c r="F77" s="181" t="s">
        <v>413</v>
      </c>
    </row>
    <row r="78" spans="1:6" ht="25.5" x14ac:dyDescent="0.2">
      <c r="A78" s="90" t="s">
        <v>364</v>
      </c>
      <c r="B78" s="90">
        <v>88648</v>
      </c>
      <c r="C78" s="157" t="s">
        <v>150</v>
      </c>
      <c r="D78" s="161" t="s">
        <v>129</v>
      </c>
      <c r="E78" s="191">
        <v>16.38</v>
      </c>
      <c r="F78" s="181" t="s">
        <v>413</v>
      </c>
    </row>
    <row r="79" spans="1:6" ht="15" x14ac:dyDescent="0.25">
      <c r="A79" s="168" t="s">
        <v>365</v>
      </c>
      <c r="B79" s="168">
        <v>87271</v>
      </c>
      <c r="C79" s="171" t="s">
        <v>199</v>
      </c>
      <c r="D79" s="169" t="s">
        <v>122</v>
      </c>
      <c r="E79" s="186">
        <v>51.37</v>
      </c>
      <c r="F79" s="170"/>
    </row>
    <row r="80" spans="1:6" ht="38.25" x14ac:dyDescent="0.2">
      <c r="A80" s="90" t="s">
        <v>366</v>
      </c>
      <c r="B80" s="90">
        <v>87248</v>
      </c>
      <c r="C80" s="157" t="s">
        <v>166</v>
      </c>
      <c r="D80" s="161" t="s">
        <v>122</v>
      </c>
      <c r="E80" s="191">
        <v>17.850000000000001</v>
      </c>
      <c r="F80" s="181" t="s">
        <v>413</v>
      </c>
    </row>
    <row r="81" spans="1:6" x14ac:dyDescent="0.2">
      <c r="A81" s="82"/>
      <c r="B81" s="90"/>
      <c r="C81" s="157" t="s">
        <v>146</v>
      </c>
      <c r="D81" s="161"/>
      <c r="E81" s="191"/>
      <c r="F81" s="181"/>
    </row>
    <row r="82" spans="1:6" ht="51" x14ac:dyDescent="0.2">
      <c r="A82" s="90" t="s">
        <v>367</v>
      </c>
      <c r="B82" s="90">
        <v>87879</v>
      </c>
      <c r="C82" s="157" t="s">
        <v>147</v>
      </c>
      <c r="D82" s="161" t="s">
        <v>122</v>
      </c>
      <c r="E82" s="191">
        <v>51.37</v>
      </c>
      <c r="F82" s="181" t="s">
        <v>413</v>
      </c>
    </row>
    <row r="83" spans="1:6" ht="51" x14ac:dyDescent="0.2">
      <c r="A83" s="90" t="s">
        <v>368</v>
      </c>
      <c r="B83" s="160">
        <v>87536</v>
      </c>
      <c r="C83" s="164" t="s">
        <v>169</v>
      </c>
      <c r="D83" s="161" t="s">
        <v>122</v>
      </c>
      <c r="E83" s="162">
        <v>51.37</v>
      </c>
      <c r="F83" s="181" t="s">
        <v>413</v>
      </c>
    </row>
    <row r="84" spans="1:6" ht="15" x14ac:dyDescent="0.25">
      <c r="A84" s="168"/>
      <c r="B84" s="168"/>
      <c r="C84" s="171" t="s">
        <v>151</v>
      </c>
      <c r="D84" s="169"/>
      <c r="E84" s="186"/>
      <c r="F84" s="170"/>
    </row>
    <row r="85" spans="1:6" ht="25.5" x14ac:dyDescent="0.2">
      <c r="A85" s="82" t="s">
        <v>367</v>
      </c>
      <c r="B85" s="160">
        <v>96113</v>
      </c>
      <c r="C85" s="164" t="s">
        <v>403</v>
      </c>
      <c r="D85" s="161" t="s">
        <v>122</v>
      </c>
      <c r="E85" s="184">
        <v>17.850000000000001</v>
      </c>
      <c r="F85" s="178" t="s">
        <v>413</v>
      </c>
    </row>
    <row r="86" spans="1:6" ht="15" x14ac:dyDescent="0.25">
      <c r="A86" s="168"/>
      <c r="B86" s="168"/>
      <c r="C86" s="171" t="s">
        <v>152</v>
      </c>
      <c r="D86" s="169"/>
      <c r="E86" s="186"/>
      <c r="F86" s="170"/>
    </row>
    <row r="87" spans="1:6" ht="25.5" x14ac:dyDescent="0.2">
      <c r="A87" s="90" t="s">
        <v>368</v>
      </c>
      <c r="B87" s="160">
        <v>98689</v>
      </c>
      <c r="C87" s="157" t="s">
        <v>153</v>
      </c>
      <c r="D87" s="161" t="s">
        <v>129</v>
      </c>
      <c r="E87" s="184">
        <v>6.5</v>
      </c>
      <c r="F87" s="178" t="s">
        <v>413</v>
      </c>
    </row>
    <row r="88" spans="1:6" x14ac:dyDescent="0.2">
      <c r="A88" s="175" t="s">
        <v>297</v>
      </c>
      <c r="B88" s="9"/>
      <c r="C88" s="176" t="s">
        <v>298</v>
      </c>
      <c r="D88" s="8"/>
      <c r="E88" s="177"/>
      <c r="F88" s="25"/>
    </row>
    <row r="89" spans="1:6" ht="25.5" x14ac:dyDescent="0.2">
      <c r="A89" s="237" t="s">
        <v>299</v>
      </c>
      <c r="B89" s="90" t="s">
        <v>300</v>
      </c>
      <c r="C89" s="157" t="s">
        <v>265</v>
      </c>
      <c r="D89" s="249" t="s">
        <v>301</v>
      </c>
      <c r="E89" s="235">
        <v>2219.21</v>
      </c>
      <c r="F89" s="205" t="s">
        <v>289</v>
      </c>
    </row>
    <row r="90" spans="1:6" ht="25.5" x14ac:dyDescent="0.2">
      <c r="A90" s="237" t="s">
        <v>302</v>
      </c>
      <c r="B90" s="90" t="s">
        <v>303</v>
      </c>
      <c r="C90" s="157" t="s">
        <v>268</v>
      </c>
      <c r="D90" s="249" t="s">
        <v>301</v>
      </c>
      <c r="E90" s="234">
        <v>67.2</v>
      </c>
      <c r="F90" s="205" t="s">
        <v>290</v>
      </c>
    </row>
    <row r="91" spans="1:6" ht="38.25" x14ac:dyDescent="0.2">
      <c r="A91" s="237" t="s">
        <v>304</v>
      </c>
      <c r="B91" s="90" t="s">
        <v>305</v>
      </c>
      <c r="C91" s="157" t="s">
        <v>270</v>
      </c>
      <c r="D91" s="249" t="s">
        <v>301</v>
      </c>
      <c r="E91" s="234">
        <v>175.28</v>
      </c>
      <c r="F91" s="205" t="s">
        <v>306</v>
      </c>
    </row>
    <row r="92" spans="1:6" x14ac:dyDescent="0.2">
      <c r="A92" s="175" t="s">
        <v>307</v>
      </c>
      <c r="B92" s="9"/>
      <c r="C92" s="176" t="s">
        <v>308</v>
      </c>
      <c r="D92" s="8"/>
      <c r="E92" s="177"/>
      <c r="F92" s="25"/>
    </row>
    <row r="93" spans="1:6" ht="38.25" x14ac:dyDescent="0.2">
      <c r="A93" s="237" t="s">
        <v>309</v>
      </c>
      <c r="B93" s="90" t="s">
        <v>310</v>
      </c>
      <c r="C93" s="157" t="s">
        <v>311</v>
      </c>
      <c r="D93" s="249" t="s">
        <v>301</v>
      </c>
      <c r="E93" s="235">
        <v>1700.01</v>
      </c>
      <c r="F93" s="205" t="s">
        <v>291</v>
      </c>
    </row>
    <row r="94" spans="1:6" ht="38.25" x14ac:dyDescent="0.2">
      <c r="A94" s="237" t="s">
        <v>312</v>
      </c>
      <c r="B94" s="90" t="s">
        <v>313</v>
      </c>
      <c r="C94" s="157" t="s">
        <v>314</v>
      </c>
      <c r="D94" s="249" t="s">
        <v>301</v>
      </c>
      <c r="E94" s="234">
        <v>519.20000000000005</v>
      </c>
      <c r="F94" s="205" t="s">
        <v>292</v>
      </c>
    </row>
    <row r="95" spans="1:6" x14ac:dyDescent="0.2">
      <c r="A95" s="175" t="s">
        <v>315</v>
      </c>
      <c r="B95" s="9"/>
      <c r="C95" s="176" t="s">
        <v>316</v>
      </c>
      <c r="D95" s="8"/>
      <c r="E95" s="177"/>
      <c r="F95" s="25"/>
    </row>
    <row r="96" spans="1:6" ht="38.25" x14ac:dyDescent="0.2">
      <c r="A96" s="237" t="s">
        <v>317</v>
      </c>
      <c r="B96" s="90" t="s">
        <v>318</v>
      </c>
      <c r="C96" s="157" t="s">
        <v>319</v>
      </c>
      <c r="D96" s="249" t="s">
        <v>301</v>
      </c>
      <c r="E96" s="234">
        <v>519.20000000000005</v>
      </c>
      <c r="F96" s="205" t="s">
        <v>293</v>
      </c>
    </row>
    <row r="97" spans="1:6" ht="38.25" x14ac:dyDescent="0.2">
      <c r="A97" s="237" t="s">
        <v>320</v>
      </c>
      <c r="B97" s="90" t="s">
        <v>321</v>
      </c>
      <c r="C97" s="157" t="s">
        <v>322</v>
      </c>
      <c r="D97" s="249" t="s">
        <v>301</v>
      </c>
      <c r="E97" s="235">
        <v>1700.01</v>
      </c>
      <c r="F97" s="205" t="s">
        <v>294</v>
      </c>
    </row>
    <row r="98" spans="1:6" ht="38.25" x14ac:dyDescent="0.2">
      <c r="A98" s="237" t="s">
        <v>323</v>
      </c>
      <c r="B98" s="90" t="s">
        <v>324</v>
      </c>
      <c r="C98" s="157" t="s">
        <v>325</v>
      </c>
      <c r="D98" s="249" t="s">
        <v>301</v>
      </c>
      <c r="E98" s="234">
        <v>175.28</v>
      </c>
      <c r="F98" s="205" t="s">
        <v>295</v>
      </c>
    </row>
    <row r="99" spans="1:6" ht="38.25" x14ac:dyDescent="0.2">
      <c r="A99" s="237" t="s">
        <v>326</v>
      </c>
      <c r="B99" s="90" t="s">
        <v>327</v>
      </c>
      <c r="C99" s="157" t="s">
        <v>328</v>
      </c>
      <c r="D99" s="249" t="s">
        <v>301</v>
      </c>
      <c r="E99" s="234">
        <v>67.2</v>
      </c>
      <c r="F99" s="205" t="s">
        <v>290</v>
      </c>
    </row>
    <row r="100" spans="1:6" x14ac:dyDescent="0.2">
      <c r="A100" s="175" t="s">
        <v>329</v>
      </c>
      <c r="B100" s="9"/>
      <c r="C100" s="176" t="s">
        <v>330</v>
      </c>
      <c r="D100" s="8"/>
      <c r="E100" s="177"/>
      <c r="F100" s="25"/>
    </row>
    <row r="101" spans="1:6" ht="25.5" x14ac:dyDescent="0.2">
      <c r="A101" s="237" t="s">
        <v>331</v>
      </c>
      <c r="B101" s="90" t="s">
        <v>332</v>
      </c>
      <c r="C101" s="157" t="s">
        <v>333</v>
      </c>
      <c r="D101" s="249" t="s">
        <v>301</v>
      </c>
      <c r="E101" s="234">
        <v>403.58</v>
      </c>
      <c r="F101" s="205" t="s">
        <v>296</v>
      </c>
    </row>
    <row r="102" spans="1:6" x14ac:dyDescent="0.2">
      <c r="A102" s="7">
        <v>16</v>
      </c>
      <c r="B102" s="245"/>
      <c r="C102" s="238" t="s">
        <v>382</v>
      </c>
      <c r="D102" s="8"/>
      <c r="E102" s="8"/>
      <c r="F102" s="10"/>
    </row>
    <row r="103" spans="1:6" ht="63.75" x14ac:dyDescent="0.2">
      <c r="A103" s="243" t="s">
        <v>379</v>
      </c>
      <c r="B103" s="247" t="s">
        <v>381</v>
      </c>
      <c r="C103" s="248" t="s">
        <v>380</v>
      </c>
      <c r="D103" s="242" t="s">
        <v>129</v>
      </c>
      <c r="E103" s="240">
        <v>60</v>
      </c>
      <c r="F103" s="178" t="s">
        <v>414</v>
      </c>
    </row>
    <row r="104" spans="1:6" ht="89.25" x14ac:dyDescent="0.2">
      <c r="A104" s="243" t="s">
        <v>388</v>
      </c>
      <c r="B104" s="247" t="s">
        <v>385</v>
      </c>
      <c r="C104" s="248" t="s">
        <v>384</v>
      </c>
      <c r="D104" s="242" t="s">
        <v>122</v>
      </c>
      <c r="E104" s="240">
        <v>20</v>
      </c>
      <c r="F104" s="178" t="s">
        <v>414</v>
      </c>
    </row>
    <row r="105" spans="1:6" ht="76.5" x14ac:dyDescent="0.2">
      <c r="A105" s="243" t="s">
        <v>389</v>
      </c>
      <c r="B105" s="247" t="s">
        <v>387</v>
      </c>
      <c r="C105" s="248" t="s">
        <v>386</v>
      </c>
      <c r="D105" s="242" t="s">
        <v>122</v>
      </c>
      <c r="E105" s="240">
        <v>20</v>
      </c>
      <c r="F105" s="178" t="s">
        <v>414</v>
      </c>
    </row>
    <row r="106" spans="1:6" x14ac:dyDescent="0.2">
      <c r="A106" s="7">
        <v>17</v>
      </c>
      <c r="B106" s="244"/>
      <c r="C106" s="10" t="s">
        <v>286</v>
      </c>
      <c r="D106" s="8"/>
      <c r="E106" s="8"/>
      <c r="F106" s="10"/>
    </row>
    <row r="107" spans="1:6" ht="25.5" x14ac:dyDescent="0.2">
      <c r="A107" s="243" t="s">
        <v>383</v>
      </c>
      <c r="B107" s="242" t="s">
        <v>167</v>
      </c>
      <c r="C107" s="239" t="s">
        <v>287</v>
      </c>
      <c r="D107" s="242" t="s">
        <v>266</v>
      </c>
      <c r="E107" s="240">
        <f>17.85+138.998+403.58</f>
        <v>560.42999999999995</v>
      </c>
      <c r="F107" s="181" t="s">
        <v>415</v>
      </c>
    </row>
    <row r="108" spans="1:6" ht="12" customHeight="1" x14ac:dyDescent="0.2">
      <c r="A108" s="324" t="s">
        <v>110</v>
      </c>
      <c r="B108" s="325"/>
      <c r="C108" s="127" t="s">
        <v>114</v>
      </c>
      <c r="D108" s="155">
        <v>550.16999999999996</v>
      </c>
      <c r="E108" s="187" t="s">
        <v>109</v>
      </c>
      <c r="F108" s="128"/>
    </row>
    <row r="109" spans="1:6" ht="12" customHeight="1" x14ac:dyDescent="0.2">
      <c r="A109" s="132"/>
      <c r="C109" s="127" t="s">
        <v>115</v>
      </c>
      <c r="D109" s="155">
        <v>403.58</v>
      </c>
      <c r="E109" s="187" t="s">
        <v>109</v>
      </c>
      <c r="F109" s="128"/>
    </row>
    <row r="110" spans="1:6" ht="12" customHeight="1" x14ac:dyDescent="0.2">
      <c r="A110" s="132"/>
      <c r="C110" s="127" t="s">
        <v>113</v>
      </c>
      <c r="D110" s="154">
        <v>519.20000000000005</v>
      </c>
      <c r="E110" s="187" t="s">
        <v>109</v>
      </c>
      <c r="F110" s="128"/>
    </row>
    <row r="111" spans="1:6" ht="12" customHeight="1" x14ac:dyDescent="0.2">
      <c r="A111" s="133"/>
      <c r="B111" s="126"/>
      <c r="C111" s="127" t="s">
        <v>116</v>
      </c>
      <c r="D111" s="155">
        <v>415.78</v>
      </c>
      <c r="E111" s="187" t="s">
        <v>109</v>
      </c>
      <c r="F111" s="129"/>
    </row>
    <row r="112" spans="1:6" ht="12" customHeight="1" x14ac:dyDescent="0.2">
      <c r="A112" s="134"/>
      <c r="B112" s="11"/>
      <c r="C112" s="127" t="s">
        <v>106</v>
      </c>
      <c r="D112" s="155">
        <v>379.84</v>
      </c>
      <c r="E112" s="187" t="s">
        <v>109</v>
      </c>
      <c r="F112" s="130"/>
    </row>
    <row r="113" spans="1:6" ht="12" customHeight="1" x14ac:dyDescent="0.2">
      <c r="A113" s="132"/>
      <c r="C113" s="127" t="s">
        <v>107</v>
      </c>
      <c r="D113" s="155">
        <v>904.39</v>
      </c>
      <c r="E113" s="187" t="s">
        <v>109</v>
      </c>
      <c r="F113" s="128"/>
    </row>
    <row r="114" spans="1:6" ht="12" customHeight="1" x14ac:dyDescent="0.2">
      <c r="A114" s="132"/>
      <c r="C114" s="127" t="s">
        <v>108</v>
      </c>
      <c r="D114" s="155">
        <v>67.2</v>
      </c>
      <c r="E114" s="187" t="s">
        <v>109</v>
      </c>
      <c r="F114" s="128"/>
    </row>
    <row r="115" spans="1:6" ht="12" customHeight="1" x14ac:dyDescent="0.2">
      <c r="A115" s="132"/>
      <c r="C115" s="127" t="s">
        <v>117</v>
      </c>
      <c r="D115" s="155">
        <v>175.28</v>
      </c>
      <c r="E115" s="187" t="s">
        <v>109</v>
      </c>
      <c r="F115" s="128"/>
    </row>
    <row r="116" spans="1:6" ht="13.5" thickBot="1" x14ac:dyDescent="0.25">
      <c r="A116" s="135"/>
      <c r="B116" s="26"/>
      <c r="C116" s="26"/>
      <c r="D116" s="26"/>
      <c r="E116" s="26"/>
      <c r="F116" s="119"/>
    </row>
    <row r="117" spans="1:6" ht="13.5" thickTop="1" x14ac:dyDescent="0.2">
      <c r="A117" s="326" t="s">
        <v>58</v>
      </c>
      <c r="B117" s="325"/>
      <c r="C117" s="120"/>
      <c r="D117" s="120"/>
      <c r="E117" s="120"/>
      <c r="F117" s="122"/>
    </row>
    <row r="118" spans="1:6" x14ac:dyDescent="0.2">
      <c r="A118" s="314" t="s">
        <v>21</v>
      </c>
      <c r="B118" s="315"/>
      <c r="C118" s="310" t="s">
        <v>22</v>
      </c>
      <c r="D118" s="310"/>
      <c r="E118" s="310"/>
      <c r="F118" s="311"/>
    </row>
    <row r="119" spans="1:6" x14ac:dyDescent="0.2">
      <c r="A119" s="314" t="s">
        <v>23</v>
      </c>
      <c r="B119" s="315"/>
      <c r="C119" s="121" t="s">
        <v>24</v>
      </c>
      <c r="D119" s="120"/>
      <c r="E119" s="120"/>
      <c r="F119" s="122"/>
    </row>
    <row r="120" spans="1:6" x14ac:dyDescent="0.2">
      <c r="A120" s="314" t="s">
        <v>25</v>
      </c>
      <c r="B120" s="315"/>
      <c r="C120" s="121" t="s">
        <v>26</v>
      </c>
      <c r="D120" s="120"/>
      <c r="E120" s="120"/>
      <c r="F120" s="122"/>
    </row>
    <row r="121" spans="1:6" x14ac:dyDescent="0.2">
      <c r="A121" s="314" t="s">
        <v>27</v>
      </c>
      <c r="B121" s="315"/>
      <c r="C121" s="121" t="s">
        <v>28</v>
      </c>
      <c r="D121" s="120"/>
      <c r="E121" s="120"/>
      <c r="F121" s="122"/>
    </row>
    <row r="122" spans="1:6" x14ac:dyDescent="0.2">
      <c r="A122" s="314" t="s">
        <v>29</v>
      </c>
      <c r="B122" s="315"/>
      <c r="C122" s="121" t="s">
        <v>103</v>
      </c>
      <c r="D122" s="120"/>
      <c r="E122" s="120"/>
      <c r="F122" s="122"/>
    </row>
    <row r="123" spans="1:6" x14ac:dyDescent="0.2">
      <c r="A123" s="314" t="s">
        <v>30</v>
      </c>
      <c r="B123" s="315"/>
      <c r="C123" s="310" t="s">
        <v>31</v>
      </c>
      <c r="D123" s="310"/>
      <c r="E123" s="310"/>
      <c r="F123" s="122"/>
    </row>
    <row r="124" spans="1:6" x14ac:dyDescent="0.2">
      <c r="A124" s="314" t="s">
        <v>32</v>
      </c>
      <c r="B124" s="315"/>
      <c r="C124" s="137">
        <v>45646</v>
      </c>
      <c r="D124" s="120"/>
      <c r="E124" s="120"/>
      <c r="F124" s="122"/>
    </row>
    <row r="125" spans="1:6" ht="4.5" customHeight="1" thickBot="1" x14ac:dyDescent="0.25">
      <c r="A125" s="152"/>
      <c r="B125" s="153"/>
      <c r="C125" s="310"/>
      <c r="D125" s="310"/>
      <c r="E125" s="310"/>
      <c r="F125" s="311"/>
    </row>
    <row r="126" spans="1:6" ht="13.15" customHeight="1" x14ac:dyDescent="0.2">
      <c r="A126" s="316" t="s">
        <v>57</v>
      </c>
      <c r="B126" s="317"/>
      <c r="C126" s="317"/>
      <c r="D126" s="322" t="s">
        <v>60</v>
      </c>
      <c r="E126" s="322"/>
      <c r="F126" s="323"/>
    </row>
    <row r="127" spans="1:6" ht="20.25" customHeight="1" x14ac:dyDescent="0.2">
      <c r="A127" s="123"/>
      <c r="B127" s="120"/>
      <c r="C127" s="120"/>
      <c r="D127" s="120"/>
      <c r="E127" s="120"/>
      <c r="F127" s="122"/>
    </row>
    <row r="128" spans="1:6" ht="15.75" customHeight="1" x14ac:dyDescent="0.2">
      <c r="A128" s="123"/>
      <c r="B128" s="120"/>
      <c r="C128" s="120"/>
      <c r="D128" s="120"/>
      <c r="E128" s="120"/>
      <c r="F128" s="122"/>
    </row>
    <row r="129" spans="1:6" x14ac:dyDescent="0.2">
      <c r="A129" s="124"/>
      <c r="B129" s="312"/>
      <c r="C129" s="312"/>
      <c r="D129" s="151"/>
      <c r="E129" s="312"/>
      <c r="F129" s="313"/>
    </row>
    <row r="130" spans="1:6" ht="12.75" customHeight="1" x14ac:dyDescent="0.2">
      <c r="A130" s="172"/>
      <c r="B130" s="173"/>
      <c r="C130" s="173"/>
      <c r="D130" s="173"/>
      <c r="E130" s="173"/>
      <c r="F130" s="174"/>
    </row>
    <row r="131" spans="1:6" ht="13.5" thickBot="1" x14ac:dyDescent="0.25">
      <c r="A131" s="318" t="s">
        <v>154</v>
      </c>
      <c r="B131" s="319"/>
      <c r="C131" s="319"/>
      <c r="D131" s="320" t="s">
        <v>105</v>
      </c>
      <c r="E131" s="320"/>
      <c r="F131" s="321"/>
    </row>
  </sheetData>
  <mergeCells count="25">
    <mergeCell ref="A108:B108"/>
    <mergeCell ref="A117:B117"/>
    <mergeCell ref="A118:B118"/>
    <mergeCell ref="A119:B119"/>
    <mergeCell ref="A120:B120"/>
    <mergeCell ref="A131:C131"/>
    <mergeCell ref="D131:F131"/>
    <mergeCell ref="D126:F126"/>
    <mergeCell ref="C125:F125"/>
    <mergeCell ref="A122:B122"/>
    <mergeCell ref="C118:F118"/>
    <mergeCell ref="B129:C129"/>
    <mergeCell ref="E129:F129"/>
    <mergeCell ref="C123:E123"/>
    <mergeCell ref="A124:B124"/>
    <mergeCell ref="A123:B123"/>
    <mergeCell ref="A126:C126"/>
    <mergeCell ref="A121:B121"/>
    <mergeCell ref="A7:D7"/>
    <mergeCell ref="A6:D6"/>
    <mergeCell ref="A2:F2"/>
    <mergeCell ref="A3:E3"/>
    <mergeCell ref="A4:E4"/>
    <mergeCell ref="A5:D5"/>
    <mergeCell ref="E5:F5"/>
  </mergeCells>
  <phoneticPr fontId="11" type="noConversion"/>
  <conditionalFormatting sqref="B47:C50">
    <cfRule type="expression" dxfId="89" priority="11" stopIfTrue="1">
      <formula>AND(#REF!&lt;&gt;"COMPOSICAO",#REF!&lt;&gt;"INSUMO",#REF!&lt;&gt;"")</formula>
    </cfRule>
    <cfRule type="expression" dxfId="88" priority="12" stopIfTrue="1">
      <formula>AND(OR(#REF!="COMPOSICAO",#REF!="INSUMO",#REF!&lt;&gt;""),#REF!&lt;&gt;"")</formula>
    </cfRule>
  </conditionalFormatting>
  <conditionalFormatting sqref="B54:C56 B58:C60">
    <cfRule type="expression" dxfId="87" priority="155" stopIfTrue="1">
      <formula>AND(#REF!&lt;&gt;"COMPOSICAO",#REF!&lt;&gt;"INSUMO",#REF!&lt;&gt;"")</formula>
    </cfRule>
    <cfRule type="expression" dxfId="86" priority="156" stopIfTrue="1">
      <formula>AND(OR(#REF!="COMPOSICAO",#REF!="INSUMO",#REF!&lt;&gt;""),#REF!&lt;&gt;"")</formula>
    </cfRule>
  </conditionalFormatting>
  <conditionalFormatting sqref="B74:C75">
    <cfRule type="expression" dxfId="85" priority="161" stopIfTrue="1">
      <formula>AND(#REF!&lt;&gt;"COMPOSICAO",#REF!&lt;&gt;"INSUMO",#REF!&lt;&gt;"")</formula>
    </cfRule>
    <cfRule type="expression" dxfId="84" priority="162" stopIfTrue="1">
      <formula>AND(OR(#REF!="COMPOSICAO",#REF!="INSUMO",#REF!&lt;&gt;""),#REF!&lt;&gt;"")</formula>
    </cfRule>
  </conditionalFormatting>
  <conditionalFormatting sqref="B75:C75">
    <cfRule type="expression" dxfId="83" priority="167" stopIfTrue="1">
      <formula>AND(#REF!&lt;&gt;"COMPOSICAO",#REF!&lt;&gt;"INSUMO",#REF!&lt;&gt;"")</formula>
    </cfRule>
    <cfRule type="expression" dxfId="82" priority="168" stopIfTrue="1">
      <formula>AND(OR(#REF!="COMPOSICAO",#REF!="INSUMO",#REF!&lt;&gt;""),#REF!&lt;&gt;"")</formula>
    </cfRule>
  </conditionalFormatting>
  <conditionalFormatting sqref="B77:C78">
    <cfRule type="expression" dxfId="81" priority="171" stopIfTrue="1">
      <formula>AND(#REF!&lt;&gt;"COMPOSICAO",#REF!&lt;&gt;"INSUMO",#REF!&lt;&gt;"")</formula>
    </cfRule>
    <cfRule type="expression" dxfId="80" priority="172" stopIfTrue="1">
      <formula>AND(OR(#REF!="COMPOSICAO",#REF!="INSUMO",#REF!&lt;&gt;""),#REF!&lt;&gt;"")</formula>
    </cfRule>
  </conditionalFormatting>
  <conditionalFormatting sqref="B78:C78">
    <cfRule type="expression" dxfId="79" priority="177" stopIfTrue="1">
      <formula>AND(#REF!&lt;&gt;"COMPOSICAO",#REF!&lt;&gt;"INSUMO",#REF!&lt;&gt;"")</formula>
    </cfRule>
    <cfRule type="expression" dxfId="78" priority="178" stopIfTrue="1">
      <formula>AND(OR(#REF!="COMPOSICAO",#REF!="INSUMO",#REF!&lt;&gt;""),#REF!&lt;&gt;"")</formula>
    </cfRule>
  </conditionalFormatting>
  <conditionalFormatting sqref="B80:C81">
    <cfRule type="expression" dxfId="77" priority="181" stopIfTrue="1">
      <formula>AND(#REF!&lt;&gt;"COMPOSICAO",#REF!&lt;&gt;"INSUMO",#REF!&lt;&gt;"")</formula>
    </cfRule>
    <cfRule type="expression" dxfId="76" priority="182" stopIfTrue="1">
      <formula>AND(OR(#REF!="COMPOSICAO",#REF!="INSUMO",#REF!&lt;&gt;""),#REF!&lt;&gt;"")</formula>
    </cfRule>
  </conditionalFormatting>
  <conditionalFormatting sqref="B81:C83">
    <cfRule type="expression" dxfId="75" priority="187" stopIfTrue="1">
      <formula>AND(#REF!&lt;&gt;"COMPOSICAO",#REF!&lt;&gt;"INSUMO",#REF!&lt;&gt;"")</formula>
    </cfRule>
    <cfRule type="expression" dxfId="74" priority="188" stopIfTrue="1">
      <formula>AND(OR(#REF!="COMPOSICAO",#REF!="INSUMO",#REF!&lt;&gt;""),#REF!&lt;&gt;"")</formula>
    </cfRule>
  </conditionalFormatting>
  <conditionalFormatting sqref="B85:C85">
    <cfRule type="expression" dxfId="73" priority="63" stopIfTrue="1">
      <formula>AND(#REF!&lt;&gt;"COMPOSICAO",#REF!&lt;&gt;"INSUMO",#REF!&lt;&gt;"")</formula>
    </cfRule>
    <cfRule type="expression" dxfId="72" priority="64" stopIfTrue="1">
      <formula>AND(OR(#REF!="COMPOSICAO",#REF!="INSUMO",#REF!&lt;&gt;""),#REF!&lt;&gt;"")</formula>
    </cfRule>
  </conditionalFormatting>
  <conditionalFormatting sqref="B89:C91 B93:C94 B96:C99 B101:C101">
    <cfRule type="expression" dxfId="69" priority="61" stopIfTrue="1">
      <formula>AND(#REF!&lt;&gt;"COMPOSICAO",#REF!&lt;&gt;"INSUMO",#REF!&lt;&gt;"")</formula>
    </cfRule>
    <cfRule type="expression" dxfId="68" priority="62" stopIfTrue="1">
      <formula>AND(OR(#REF!="COMPOSICAO",#REF!="INSUMO",#REF!&lt;&gt;""),#REF!&lt;&gt;"")</formula>
    </cfRule>
  </conditionalFormatting>
  <conditionalFormatting sqref="C10">
    <cfRule type="expression" dxfId="67" priority="379" stopIfTrue="1">
      <formula>AND($A1048479&lt;&gt;"COMPOSICAO",$A1048479&lt;&gt;"INSUMO",$A1048479&lt;&gt;"")</formula>
    </cfRule>
    <cfRule type="expression" dxfId="66" priority="380" stopIfTrue="1">
      <formula>AND(OR($A1048479="COMPOSICAO",$A1048479="INSUMO",$A1048479&lt;&gt;""),$A1048479&lt;&gt;"")</formula>
    </cfRule>
  </conditionalFormatting>
  <conditionalFormatting sqref="C11 B87:C87">
    <cfRule type="expression" dxfId="65" priority="363" stopIfTrue="1">
      <formula>AND(#REF!&lt;&gt;"COMPOSICAO",#REF!&lt;&gt;"INSUMO",#REF!&lt;&gt;"")</formula>
    </cfRule>
    <cfRule type="expression" dxfId="64" priority="364" stopIfTrue="1">
      <formula>AND(OR(#REF!="COMPOSICAO",#REF!="INSUMO",#REF!&lt;&gt;""),#REF!&lt;&gt;"")</formula>
    </cfRule>
  </conditionalFormatting>
  <conditionalFormatting sqref="C61">
    <cfRule type="expression" dxfId="63" priority="13" stopIfTrue="1">
      <formula>AND(#REF!&lt;&gt;"COMPOSICAO",#REF!&lt;&gt;"INSUMO",#REF!&lt;&gt;"")</formula>
    </cfRule>
    <cfRule type="expression" dxfId="62" priority="14" stopIfTrue="1">
      <formula>AND(OR(#REF!="COMPOSICAO",#REF!="INSUMO",#REF!&lt;&gt;""),#REF!&lt;&gt;"")</formula>
    </cfRule>
  </conditionalFormatting>
  <conditionalFormatting sqref="C63">
    <cfRule type="expression" dxfId="61" priority="57" stopIfTrue="1">
      <formula>AND($A1048461&lt;&gt;"COMPOSICAO",$A1048461&lt;&gt;"INSUMO",$A1048461&lt;&gt;"")</formula>
    </cfRule>
    <cfRule type="expression" dxfId="60" priority="58" stopIfTrue="1">
      <formula>AND(OR($A1048461="COMPOSICAO",$A1048461="INSUMO",$A1048461&lt;&gt;""),$A1048461&lt;&gt;"")</formula>
    </cfRule>
  </conditionalFormatting>
  <conditionalFormatting sqref="C64">
    <cfRule type="expression" dxfId="59" priority="47" stopIfTrue="1">
      <formula>AND($A1048461&lt;&gt;"COMPOSICAO",$A1048461&lt;&gt;"INSUMO",$A1048461&lt;&gt;"")</formula>
    </cfRule>
    <cfRule type="expression" dxfId="58" priority="48" stopIfTrue="1">
      <formula>AND(OR($A1048461="COMPOSICAO",$A1048461="INSUMO",$A1048461&lt;&gt;""),$A1048461&lt;&gt;"")</formula>
    </cfRule>
  </conditionalFormatting>
  <conditionalFormatting sqref="C65">
    <cfRule type="expression" dxfId="57" priority="45" stopIfTrue="1">
      <formula>AND($A1048461&lt;&gt;"COMPOSICAO",$A1048461&lt;&gt;"INSUMO",$A1048461&lt;&gt;"")</formula>
    </cfRule>
    <cfRule type="expression" dxfId="56" priority="46" stopIfTrue="1">
      <formula>AND(OR($A1048461="COMPOSICAO",$A1048461="INSUMO",$A1048461&lt;&gt;""),$A1048461&lt;&gt;"")</formula>
    </cfRule>
  </conditionalFormatting>
  <conditionalFormatting sqref="C66">
    <cfRule type="expression" dxfId="55" priority="41" stopIfTrue="1">
      <formula>AND($A1048461&lt;&gt;"COMPOSICAO",$A1048461&lt;&gt;"INSUMO",$A1048461&lt;&gt;"")</formula>
    </cfRule>
    <cfRule type="expression" dxfId="54" priority="42" stopIfTrue="1">
      <formula>AND(OR($A1048461="COMPOSICAO",$A1048461="INSUMO",$A1048461&lt;&gt;""),$A1048461&lt;&gt;"")</formula>
    </cfRule>
  </conditionalFormatting>
  <conditionalFormatting sqref="C68:C71">
    <cfRule type="expression" dxfId="23" priority="55" stopIfTrue="1">
      <formula>AND(#REF!&lt;&gt;"COMPOSICAO",#REF!&lt;&gt;"INSUMO",#REF!&lt;&gt;"")</formula>
    </cfRule>
    <cfRule type="expression" dxfId="22" priority="56" stopIfTrue="1">
      <formula>AND(OR(#REF!="COMPOSICAO",#REF!="INSUMO",#REF!&lt;&gt;""),#REF!&lt;&gt;"")</formula>
    </cfRule>
  </conditionalFormatting>
  <conditionalFormatting sqref="C74">
    <cfRule type="expression" dxfId="21" priority="159" stopIfTrue="1">
      <formula>AND(#REF!&lt;&gt;"COMPOSICAO",#REF!&lt;&gt;"INSUMO",#REF!&lt;&gt;"")</formula>
    </cfRule>
    <cfRule type="expression" dxfId="20" priority="160" stopIfTrue="1">
      <formula>AND(OR(#REF!="COMPOSICAO",#REF!="INSUMO",#REF!&lt;&gt;""),#REF!&lt;&gt;"")</formula>
    </cfRule>
  </conditionalFormatting>
  <conditionalFormatting sqref="C77">
    <cfRule type="expression" dxfId="19" priority="169" stopIfTrue="1">
      <formula>AND(#REF!&lt;&gt;"COMPOSICAO",#REF!&lt;&gt;"INSUMO",#REF!&lt;&gt;"")</formula>
    </cfRule>
    <cfRule type="expression" dxfId="18" priority="170" stopIfTrue="1">
      <formula>AND(OR(#REF!="COMPOSICAO",#REF!="INSUMO",#REF!&lt;&gt;""),#REF!&lt;&gt;"")</formula>
    </cfRule>
  </conditionalFormatting>
  <conditionalFormatting sqref="C80">
    <cfRule type="expression" dxfId="17" priority="179" stopIfTrue="1">
      <formula>AND(#REF!&lt;&gt;"COMPOSICAO",#REF!&lt;&gt;"INSUMO",#REF!&lt;&gt;"")</formula>
    </cfRule>
    <cfRule type="expression" dxfId="16" priority="180" stopIfTrue="1">
      <formula>AND(OR(#REF!="COMPOSICAO",#REF!="INSUMO",#REF!&lt;&gt;""),#REF!&lt;&gt;"")</formula>
    </cfRule>
  </conditionalFormatting>
  <conditionalFormatting sqref="B52:C53">
    <cfRule type="expression" dxfId="13" priority="9" stopIfTrue="1">
      <formula>AND(#REF!&lt;&gt;"COMPOSICAO",#REF!&lt;&gt;"INSUMO",#REF!&lt;&gt;"")</formula>
    </cfRule>
    <cfRule type="expression" dxfId="12" priority="10" stopIfTrue="1">
      <formula>AND(OR(#REF!="COMPOSICAO",#REF!="INSUMO",#REF!&lt;&gt;""),#REF!&lt;&gt;"")</formula>
    </cfRule>
  </conditionalFormatting>
  <conditionalFormatting sqref="B102:C105">
    <cfRule type="expression" dxfId="7" priority="7" stopIfTrue="1">
      <formula>AND(#REF!&lt;&gt;"COMPOSICAO",#REF!&lt;&gt;"INSUMO",#REF!&lt;&gt;"")</formula>
    </cfRule>
    <cfRule type="expression" dxfId="6" priority="8" stopIfTrue="1">
      <formula>AND(OR(#REF!="COMPOSICAO",#REF!="INSUMO",#REF!&lt;&gt;""),#REF!&lt;&gt;"")</formula>
    </cfRule>
  </conditionalFormatting>
  <conditionalFormatting sqref="F102">
    <cfRule type="expression" dxfId="5" priority="5" stopIfTrue="1">
      <formula>AND(#REF!&lt;&gt;"COMPOSICAO",#REF!&lt;&gt;"INSUMO",#REF!&lt;&gt;"")</formula>
    </cfRule>
    <cfRule type="expression" dxfId="4" priority="6" stopIfTrue="1">
      <formula>AND(OR(#REF!="COMPOSICAO",#REF!="INSUMO",#REF!&lt;&gt;""),#REF!&lt;&gt;"")</formula>
    </cfRule>
  </conditionalFormatting>
  <conditionalFormatting sqref="B106:C107">
    <cfRule type="expression" dxfId="3" priority="3" stopIfTrue="1">
      <formula>AND(#REF!&lt;&gt;"COMPOSICAO",#REF!&lt;&gt;"INSUMO",#REF!&lt;&gt;"")</formula>
    </cfRule>
    <cfRule type="expression" dxfId="2" priority="4" stopIfTrue="1">
      <formula>AND(OR(#REF!="COMPOSICAO",#REF!="INSUMO",#REF!&lt;&gt;""),#REF!&lt;&gt;"")</formula>
    </cfRule>
  </conditionalFormatting>
  <conditionalFormatting sqref="F106">
    <cfRule type="expression" dxfId="1" priority="1" stopIfTrue="1">
      <formula>AND(#REF!&lt;&gt;"COMPOSICAO",#REF!&lt;&gt;"INSUMO",#REF!&lt;&gt;"")</formula>
    </cfRule>
    <cfRule type="expression" dxfId="0" priority="2" stopIfTrue="1">
      <formula>AND(OR(#REF!="COMPOSICAO",#REF!="INSUMO",#REF!&lt;&gt;""),#REF!&lt;&gt;"")</formula>
    </cfRule>
  </conditionalFormatting>
  <pageMargins left="0.25" right="0.25" top="0.75" bottom="0.75" header="0.3" footer="0.3"/>
  <pageSetup paperSize="9" scale="76" fitToHeight="0" orientation="portrait" horizontalDpi="4294967293" verticalDpi="4294967293" r:id="rId1"/>
  <drawing r:id="rId2"/>
  <legacyDrawing r:id="rId3"/>
  <oleObjects>
    <mc:AlternateContent xmlns:mc="http://schemas.openxmlformats.org/markup-compatibility/2006">
      <mc:Choice Requires="x14">
        <oleObject progId="Word.Picture.8" shapeId="2049" r:id="rId4">
          <objectPr defaultSize="0" autoPict="0" r:id="rId5">
            <anchor moveWithCells="1">
              <from>
                <xdr:col>0</xdr:col>
                <xdr:colOff>123825</xdr:colOff>
                <xdr:row>0</xdr:row>
                <xdr:rowOff>85725</xdr:rowOff>
              </from>
              <to>
                <xdr:col>1</xdr:col>
                <xdr:colOff>428625</xdr:colOff>
                <xdr:row>0</xdr:row>
                <xdr:rowOff>752475</xdr:rowOff>
              </to>
            </anchor>
          </objectPr>
        </oleObject>
      </mc:Choice>
      <mc:Fallback>
        <oleObject progId="Word.Picture.8"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31A2C-5527-4C7C-9094-FDB227394335}">
  <sheetPr>
    <tabColor rgb="FFFF0000"/>
    <pageSetUpPr fitToPage="1"/>
  </sheetPr>
  <dimension ref="A1:I52"/>
  <sheetViews>
    <sheetView showGridLines="0" topLeftCell="A24" zoomScaleNormal="100" workbookViewId="0">
      <selection activeCell="I51" sqref="I51"/>
    </sheetView>
  </sheetViews>
  <sheetFormatPr defaultRowHeight="12.75" x14ac:dyDescent="0.2"/>
  <cols>
    <col min="1" max="1" width="8.28515625" customWidth="1"/>
    <col min="2" max="2" width="3.7109375" customWidth="1"/>
    <col min="3" max="3" width="31.5703125" customWidth="1"/>
    <col min="4" max="4" width="18.5703125" customWidth="1"/>
    <col min="5" max="5" width="16.85546875" customWidth="1"/>
    <col min="6" max="6" width="16.7109375" customWidth="1"/>
    <col min="7" max="7" width="14.42578125" customWidth="1"/>
    <col min="8" max="8" width="13.42578125" bestFit="1" customWidth="1"/>
    <col min="9" max="9" width="20.42578125" customWidth="1"/>
    <col min="252" max="252" width="12.140625" customWidth="1"/>
    <col min="253" max="253" width="11.5703125" customWidth="1"/>
    <col min="254" max="254" width="47.5703125" customWidth="1"/>
    <col min="255" max="255" width="14.28515625" customWidth="1"/>
    <col min="256" max="256" width="13.28515625" customWidth="1"/>
    <col min="257" max="257" width="15.140625" customWidth="1"/>
    <col min="258" max="259" width="12.28515625" customWidth="1"/>
    <col min="260" max="260" width="10.42578125" customWidth="1"/>
    <col min="261" max="261" width="9.42578125" customWidth="1"/>
    <col min="262" max="262" width="12" customWidth="1"/>
    <col min="508" max="508" width="12.140625" customWidth="1"/>
    <col min="509" max="509" width="11.5703125" customWidth="1"/>
    <col min="510" max="510" width="47.5703125" customWidth="1"/>
    <col min="511" max="511" width="14.28515625" customWidth="1"/>
    <col min="512" max="512" width="13.28515625" customWidth="1"/>
    <col min="513" max="513" width="15.140625" customWidth="1"/>
    <col min="514" max="515" width="12.28515625" customWidth="1"/>
    <col min="516" max="516" width="10.42578125" customWidth="1"/>
    <col min="517" max="517" width="9.42578125" customWidth="1"/>
    <col min="518" max="518" width="12" customWidth="1"/>
    <col min="764" max="764" width="12.140625" customWidth="1"/>
    <col min="765" max="765" width="11.5703125" customWidth="1"/>
    <col min="766" max="766" width="47.5703125" customWidth="1"/>
    <col min="767" max="767" width="14.28515625" customWidth="1"/>
    <col min="768" max="768" width="13.28515625" customWidth="1"/>
    <col min="769" max="769" width="15.140625" customWidth="1"/>
    <col min="770" max="771" width="12.28515625" customWidth="1"/>
    <col min="772" max="772" width="10.42578125" customWidth="1"/>
    <col min="773" max="773" width="9.42578125" customWidth="1"/>
    <col min="774" max="774" width="12" customWidth="1"/>
    <col min="1020" max="1020" width="12.140625" customWidth="1"/>
    <col min="1021" max="1021" width="11.5703125" customWidth="1"/>
    <col min="1022" max="1022" width="47.5703125" customWidth="1"/>
    <col min="1023" max="1023" width="14.28515625" customWidth="1"/>
    <col min="1024" max="1024" width="13.28515625" customWidth="1"/>
    <col min="1025" max="1025" width="15.140625" customWidth="1"/>
    <col min="1026" max="1027" width="12.28515625" customWidth="1"/>
    <col min="1028" max="1028" width="10.42578125" customWidth="1"/>
    <col min="1029" max="1029" width="9.42578125" customWidth="1"/>
    <col min="1030" max="1030" width="12" customWidth="1"/>
    <col min="1276" max="1276" width="12.140625" customWidth="1"/>
    <col min="1277" max="1277" width="11.5703125" customWidth="1"/>
    <col min="1278" max="1278" width="47.5703125" customWidth="1"/>
    <col min="1279" max="1279" width="14.28515625" customWidth="1"/>
    <col min="1280" max="1280" width="13.28515625" customWidth="1"/>
    <col min="1281" max="1281" width="15.140625" customWidth="1"/>
    <col min="1282" max="1283" width="12.28515625" customWidth="1"/>
    <col min="1284" max="1284" width="10.42578125" customWidth="1"/>
    <col min="1285" max="1285" width="9.42578125" customWidth="1"/>
    <col min="1286" max="1286" width="12" customWidth="1"/>
    <col min="1532" max="1532" width="12.140625" customWidth="1"/>
    <col min="1533" max="1533" width="11.5703125" customWidth="1"/>
    <col min="1534" max="1534" width="47.5703125" customWidth="1"/>
    <col min="1535" max="1535" width="14.28515625" customWidth="1"/>
    <col min="1536" max="1536" width="13.28515625" customWidth="1"/>
    <col min="1537" max="1537" width="15.140625" customWidth="1"/>
    <col min="1538" max="1539" width="12.28515625" customWidth="1"/>
    <col min="1540" max="1540" width="10.42578125" customWidth="1"/>
    <col min="1541" max="1541" width="9.42578125" customWidth="1"/>
    <col min="1542" max="1542" width="12" customWidth="1"/>
    <col min="1788" max="1788" width="12.140625" customWidth="1"/>
    <col min="1789" max="1789" width="11.5703125" customWidth="1"/>
    <col min="1790" max="1790" width="47.5703125" customWidth="1"/>
    <col min="1791" max="1791" width="14.28515625" customWidth="1"/>
    <col min="1792" max="1792" width="13.28515625" customWidth="1"/>
    <col min="1793" max="1793" width="15.140625" customWidth="1"/>
    <col min="1794" max="1795" width="12.28515625" customWidth="1"/>
    <col min="1796" max="1796" width="10.42578125" customWidth="1"/>
    <col min="1797" max="1797" width="9.42578125" customWidth="1"/>
    <col min="1798" max="1798" width="12" customWidth="1"/>
    <col min="2044" max="2044" width="12.140625" customWidth="1"/>
    <col min="2045" max="2045" width="11.5703125" customWidth="1"/>
    <col min="2046" max="2046" width="47.5703125" customWidth="1"/>
    <col min="2047" max="2047" width="14.28515625" customWidth="1"/>
    <col min="2048" max="2048" width="13.28515625" customWidth="1"/>
    <col min="2049" max="2049" width="15.140625" customWidth="1"/>
    <col min="2050" max="2051" width="12.28515625" customWidth="1"/>
    <col min="2052" max="2052" width="10.42578125" customWidth="1"/>
    <col min="2053" max="2053" width="9.42578125" customWidth="1"/>
    <col min="2054" max="2054" width="12" customWidth="1"/>
    <col min="2300" max="2300" width="12.140625" customWidth="1"/>
    <col min="2301" max="2301" width="11.5703125" customWidth="1"/>
    <col min="2302" max="2302" width="47.5703125" customWidth="1"/>
    <col min="2303" max="2303" width="14.28515625" customWidth="1"/>
    <col min="2304" max="2304" width="13.28515625" customWidth="1"/>
    <col min="2305" max="2305" width="15.140625" customWidth="1"/>
    <col min="2306" max="2307" width="12.28515625" customWidth="1"/>
    <col min="2308" max="2308" width="10.42578125" customWidth="1"/>
    <col min="2309" max="2309" width="9.42578125" customWidth="1"/>
    <col min="2310" max="2310" width="12" customWidth="1"/>
    <col min="2556" max="2556" width="12.140625" customWidth="1"/>
    <col min="2557" max="2557" width="11.5703125" customWidth="1"/>
    <col min="2558" max="2558" width="47.5703125" customWidth="1"/>
    <col min="2559" max="2559" width="14.28515625" customWidth="1"/>
    <col min="2560" max="2560" width="13.28515625" customWidth="1"/>
    <col min="2561" max="2561" width="15.140625" customWidth="1"/>
    <col min="2562" max="2563" width="12.28515625" customWidth="1"/>
    <col min="2564" max="2564" width="10.42578125" customWidth="1"/>
    <col min="2565" max="2565" width="9.42578125" customWidth="1"/>
    <col min="2566" max="2566" width="12" customWidth="1"/>
    <col min="2812" max="2812" width="12.140625" customWidth="1"/>
    <col min="2813" max="2813" width="11.5703125" customWidth="1"/>
    <col min="2814" max="2814" width="47.5703125" customWidth="1"/>
    <col min="2815" max="2815" width="14.28515625" customWidth="1"/>
    <col min="2816" max="2816" width="13.28515625" customWidth="1"/>
    <col min="2817" max="2817" width="15.140625" customWidth="1"/>
    <col min="2818" max="2819" width="12.28515625" customWidth="1"/>
    <col min="2820" max="2820" width="10.42578125" customWidth="1"/>
    <col min="2821" max="2821" width="9.42578125" customWidth="1"/>
    <col min="2822" max="2822" width="12" customWidth="1"/>
    <col min="3068" max="3068" width="12.140625" customWidth="1"/>
    <col min="3069" max="3069" width="11.5703125" customWidth="1"/>
    <col min="3070" max="3070" width="47.5703125" customWidth="1"/>
    <col min="3071" max="3071" width="14.28515625" customWidth="1"/>
    <col min="3072" max="3072" width="13.28515625" customWidth="1"/>
    <col min="3073" max="3073" width="15.140625" customWidth="1"/>
    <col min="3074" max="3075" width="12.28515625" customWidth="1"/>
    <col min="3076" max="3076" width="10.42578125" customWidth="1"/>
    <col min="3077" max="3077" width="9.42578125" customWidth="1"/>
    <col min="3078" max="3078" width="12" customWidth="1"/>
    <col min="3324" max="3324" width="12.140625" customWidth="1"/>
    <col min="3325" max="3325" width="11.5703125" customWidth="1"/>
    <col min="3326" max="3326" width="47.5703125" customWidth="1"/>
    <col min="3327" max="3327" width="14.28515625" customWidth="1"/>
    <col min="3328" max="3328" width="13.28515625" customWidth="1"/>
    <col min="3329" max="3329" width="15.140625" customWidth="1"/>
    <col min="3330" max="3331" width="12.28515625" customWidth="1"/>
    <col min="3332" max="3332" width="10.42578125" customWidth="1"/>
    <col min="3333" max="3333" width="9.42578125" customWidth="1"/>
    <col min="3334" max="3334" width="12" customWidth="1"/>
    <col min="3580" max="3580" width="12.140625" customWidth="1"/>
    <col min="3581" max="3581" width="11.5703125" customWidth="1"/>
    <col min="3582" max="3582" width="47.5703125" customWidth="1"/>
    <col min="3583" max="3583" width="14.28515625" customWidth="1"/>
    <col min="3584" max="3584" width="13.28515625" customWidth="1"/>
    <col min="3585" max="3585" width="15.140625" customWidth="1"/>
    <col min="3586" max="3587" width="12.28515625" customWidth="1"/>
    <col min="3588" max="3588" width="10.42578125" customWidth="1"/>
    <col min="3589" max="3589" width="9.42578125" customWidth="1"/>
    <col min="3590" max="3590" width="12" customWidth="1"/>
    <col min="3836" max="3836" width="12.140625" customWidth="1"/>
    <col min="3837" max="3837" width="11.5703125" customWidth="1"/>
    <col min="3838" max="3838" width="47.5703125" customWidth="1"/>
    <col min="3839" max="3839" width="14.28515625" customWidth="1"/>
    <col min="3840" max="3840" width="13.28515625" customWidth="1"/>
    <col min="3841" max="3841" width="15.140625" customWidth="1"/>
    <col min="3842" max="3843" width="12.28515625" customWidth="1"/>
    <col min="3844" max="3844" width="10.42578125" customWidth="1"/>
    <col min="3845" max="3845" width="9.42578125" customWidth="1"/>
    <col min="3846" max="3846" width="12" customWidth="1"/>
    <col min="4092" max="4092" width="12.140625" customWidth="1"/>
    <col min="4093" max="4093" width="11.5703125" customWidth="1"/>
    <col min="4094" max="4094" width="47.5703125" customWidth="1"/>
    <col min="4095" max="4095" width="14.28515625" customWidth="1"/>
    <col min="4096" max="4096" width="13.28515625" customWidth="1"/>
    <col min="4097" max="4097" width="15.140625" customWidth="1"/>
    <col min="4098" max="4099" width="12.28515625" customWidth="1"/>
    <col min="4100" max="4100" width="10.42578125" customWidth="1"/>
    <col min="4101" max="4101" width="9.42578125" customWidth="1"/>
    <col min="4102" max="4102" width="12" customWidth="1"/>
    <col min="4348" max="4348" width="12.140625" customWidth="1"/>
    <col min="4349" max="4349" width="11.5703125" customWidth="1"/>
    <col min="4350" max="4350" width="47.5703125" customWidth="1"/>
    <col min="4351" max="4351" width="14.28515625" customWidth="1"/>
    <col min="4352" max="4352" width="13.28515625" customWidth="1"/>
    <col min="4353" max="4353" width="15.140625" customWidth="1"/>
    <col min="4354" max="4355" width="12.28515625" customWidth="1"/>
    <col min="4356" max="4356" width="10.42578125" customWidth="1"/>
    <col min="4357" max="4357" width="9.42578125" customWidth="1"/>
    <col min="4358" max="4358" width="12" customWidth="1"/>
    <col min="4604" max="4604" width="12.140625" customWidth="1"/>
    <col min="4605" max="4605" width="11.5703125" customWidth="1"/>
    <col min="4606" max="4606" width="47.5703125" customWidth="1"/>
    <col min="4607" max="4607" width="14.28515625" customWidth="1"/>
    <col min="4608" max="4608" width="13.28515625" customWidth="1"/>
    <col min="4609" max="4609" width="15.140625" customWidth="1"/>
    <col min="4610" max="4611" width="12.28515625" customWidth="1"/>
    <col min="4612" max="4612" width="10.42578125" customWidth="1"/>
    <col min="4613" max="4613" width="9.42578125" customWidth="1"/>
    <col min="4614" max="4614" width="12" customWidth="1"/>
    <col min="4860" max="4860" width="12.140625" customWidth="1"/>
    <col min="4861" max="4861" width="11.5703125" customWidth="1"/>
    <col min="4862" max="4862" width="47.5703125" customWidth="1"/>
    <col min="4863" max="4863" width="14.28515625" customWidth="1"/>
    <col min="4864" max="4864" width="13.28515625" customWidth="1"/>
    <col min="4865" max="4865" width="15.140625" customWidth="1"/>
    <col min="4866" max="4867" width="12.28515625" customWidth="1"/>
    <col min="4868" max="4868" width="10.42578125" customWidth="1"/>
    <col min="4869" max="4869" width="9.42578125" customWidth="1"/>
    <col min="4870" max="4870" width="12" customWidth="1"/>
    <col min="5116" max="5116" width="12.140625" customWidth="1"/>
    <col min="5117" max="5117" width="11.5703125" customWidth="1"/>
    <col min="5118" max="5118" width="47.5703125" customWidth="1"/>
    <col min="5119" max="5119" width="14.28515625" customWidth="1"/>
    <col min="5120" max="5120" width="13.28515625" customWidth="1"/>
    <col min="5121" max="5121" width="15.140625" customWidth="1"/>
    <col min="5122" max="5123" width="12.28515625" customWidth="1"/>
    <col min="5124" max="5124" width="10.42578125" customWidth="1"/>
    <col min="5125" max="5125" width="9.42578125" customWidth="1"/>
    <col min="5126" max="5126" width="12" customWidth="1"/>
    <col min="5372" max="5372" width="12.140625" customWidth="1"/>
    <col min="5373" max="5373" width="11.5703125" customWidth="1"/>
    <col min="5374" max="5374" width="47.5703125" customWidth="1"/>
    <col min="5375" max="5375" width="14.28515625" customWidth="1"/>
    <col min="5376" max="5376" width="13.28515625" customWidth="1"/>
    <col min="5377" max="5377" width="15.140625" customWidth="1"/>
    <col min="5378" max="5379" width="12.28515625" customWidth="1"/>
    <col min="5380" max="5380" width="10.42578125" customWidth="1"/>
    <col min="5381" max="5381" width="9.42578125" customWidth="1"/>
    <col min="5382" max="5382" width="12" customWidth="1"/>
    <col min="5628" max="5628" width="12.140625" customWidth="1"/>
    <col min="5629" max="5629" width="11.5703125" customWidth="1"/>
    <col min="5630" max="5630" width="47.5703125" customWidth="1"/>
    <col min="5631" max="5631" width="14.28515625" customWidth="1"/>
    <col min="5632" max="5632" width="13.28515625" customWidth="1"/>
    <col min="5633" max="5633" width="15.140625" customWidth="1"/>
    <col min="5634" max="5635" width="12.28515625" customWidth="1"/>
    <col min="5636" max="5636" width="10.42578125" customWidth="1"/>
    <col min="5637" max="5637" width="9.42578125" customWidth="1"/>
    <col min="5638" max="5638" width="12" customWidth="1"/>
    <col min="5884" max="5884" width="12.140625" customWidth="1"/>
    <col min="5885" max="5885" width="11.5703125" customWidth="1"/>
    <col min="5886" max="5886" width="47.5703125" customWidth="1"/>
    <col min="5887" max="5887" width="14.28515625" customWidth="1"/>
    <col min="5888" max="5888" width="13.28515625" customWidth="1"/>
    <col min="5889" max="5889" width="15.140625" customWidth="1"/>
    <col min="5890" max="5891" width="12.28515625" customWidth="1"/>
    <col min="5892" max="5892" width="10.42578125" customWidth="1"/>
    <col min="5893" max="5893" width="9.42578125" customWidth="1"/>
    <col min="5894" max="5894" width="12" customWidth="1"/>
    <col min="6140" max="6140" width="12.140625" customWidth="1"/>
    <col min="6141" max="6141" width="11.5703125" customWidth="1"/>
    <col min="6142" max="6142" width="47.5703125" customWidth="1"/>
    <col min="6143" max="6143" width="14.28515625" customWidth="1"/>
    <col min="6144" max="6144" width="13.28515625" customWidth="1"/>
    <col min="6145" max="6145" width="15.140625" customWidth="1"/>
    <col min="6146" max="6147" width="12.28515625" customWidth="1"/>
    <col min="6148" max="6148" width="10.42578125" customWidth="1"/>
    <col min="6149" max="6149" width="9.42578125" customWidth="1"/>
    <col min="6150" max="6150" width="12" customWidth="1"/>
    <col min="6396" max="6396" width="12.140625" customWidth="1"/>
    <col min="6397" max="6397" width="11.5703125" customWidth="1"/>
    <col min="6398" max="6398" width="47.5703125" customWidth="1"/>
    <col min="6399" max="6399" width="14.28515625" customWidth="1"/>
    <col min="6400" max="6400" width="13.28515625" customWidth="1"/>
    <col min="6401" max="6401" width="15.140625" customWidth="1"/>
    <col min="6402" max="6403" width="12.28515625" customWidth="1"/>
    <col min="6404" max="6404" width="10.42578125" customWidth="1"/>
    <col min="6405" max="6405" width="9.42578125" customWidth="1"/>
    <col min="6406" max="6406" width="12" customWidth="1"/>
    <col min="6652" max="6652" width="12.140625" customWidth="1"/>
    <col min="6653" max="6653" width="11.5703125" customWidth="1"/>
    <col min="6654" max="6654" width="47.5703125" customWidth="1"/>
    <col min="6655" max="6655" width="14.28515625" customWidth="1"/>
    <col min="6656" max="6656" width="13.28515625" customWidth="1"/>
    <col min="6657" max="6657" width="15.140625" customWidth="1"/>
    <col min="6658" max="6659" width="12.28515625" customWidth="1"/>
    <col min="6660" max="6660" width="10.42578125" customWidth="1"/>
    <col min="6661" max="6661" width="9.42578125" customWidth="1"/>
    <col min="6662" max="6662" width="12" customWidth="1"/>
    <col min="6908" max="6908" width="12.140625" customWidth="1"/>
    <col min="6909" max="6909" width="11.5703125" customWidth="1"/>
    <col min="6910" max="6910" width="47.5703125" customWidth="1"/>
    <col min="6911" max="6911" width="14.28515625" customWidth="1"/>
    <col min="6912" max="6912" width="13.28515625" customWidth="1"/>
    <col min="6913" max="6913" width="15.140625" customWidth="1"/>
    <col min="6914" max="6915" width="12.28515625" customWidth="1"/>
    <col min="6916" max="6916" width="10.42578125" customWidth="1"/>
    <col min="6917" max="6917" width="9.42578125" customWidth="1"/>
    <col min="6918" max="6918" width="12" customWidth="1"/>
    <col min="7164" max="7164" width="12.140625" customWidth="1"/>
    <col min="7165" max="7165" width="11.5703125" customWidth="1"/>
    <col min="7166" max="7166" width="47.5703125" customWidth="1"/>
    <col min="7167" max="7167" width="14.28515625" customWidth="1"/>
    <col min="7168" max="7168" width="13.28515625" customWidth="1"/>
    <col min="7169" max="7169" width="15.140625" customWidth="1"/>
    <col min="7170" max="7171" width="12.28515625" customWidth="1"/>
    <col min="7172" max="7172" width="10.42578125" customWidth="1"/>
    <col min="7173" max="7173" width="9.42578125" customWidth="1"/>
    <col min="7174" max="7174" width="12" customWidth="1"/>
    <col min="7420" max="7420" width="12.140625" customWidth="1"/>
    <col min="7421" max="7421" width="11.5703125" customWidth="1"/>
    <col min="7422" max="7422" width="47.5703125" customWidth="1"/>
    <col min="7423" max="7423" width="14.28515625" customWidth="1"/>
    <col min="7424" max="7424" width="13.28515625" customWidth="1"/>
    <col min="7425" max="7425" width="15.140625" customWidth="1"/>
    <col min="7426" max="7427" width="12.28515625" customWidth="1"/>
    <col min="7428" max="7428" width="10.42578125" customWidth="1"/>
    <col min="7429" max="7429" width="9.42578125" customWidth="1"/>
    <col min="7430" max="7430" width="12" customWidth="1"/>
    <col min="7676" max="7676" width="12.140625" customWidth="1"/>
    <col min="7677" max="7677" width="11.5703125" customWidth="1"/>
    <col min="7678" max="7678" width="47.5703125" customWidth="1"/>
    <col min="7679" max="7679" width="14.28515625" customWidth="1"/>
    <col min="7680" max="7680" width="13.28515625" customWidth="1"/>
    <col min="7681" max="7681" width="15.140625" customWidth="1"/>
    <col min="7682" max="7683" width="12.28515625" customWidth="1"/>
    <col min="7684" max="7684" width="10.42578125" customWidth="1"/>
    <col min="7685" max="7685" width="9.42578125" customWidth="1"/>
    <col min="7686" max="7686" width="12" customWidth="1"/>
    <col min="7932" max="7932" width="12.140625" customWidth="1"/>
    <col min="7933" max="7933" width="11.5703125" customWidth="1"/>
    <col min="7934" max="7934" width="47.5703125" customWidth="1"/>
    <col min="7935" max="7935" width="14.28515625" customWidth="1"/>
    <col min="7936" max="7936" width="13.28515625" customWidth="1"/>
    <col min="7937" max="7937" width="15.140625" customWidth="1"/>
    <col min="7938" max="7939" width="12.28515625" customWidth="1"/>
    <col min="7940" max="7940" width="10.42578125" customWidth="1"/>
    <col min="7941" max="7941" width="9.42578125" customWidth="1"/>
    <col min="7942" max="7942" width="12" customWidth="1"/>
    <col min="8188" max="8188" width="12.140625" customWidth="1"/>
    <col min="8189" max="8189" width="11.5703125" customWidth="1"/>
    <col min="8190" max="8190" width="47.5703125" customWidth="1"/>
    <col min="8191" max="8191" width="14.28515625" customWidth="1"/>
    <col min="8192" max="8192" width="13.28515625" customWidth="1"/>
    <col min="8193" max="8193" width="15.140625" customWidth="1"/>
    <col min="8194" max="8195" width="12.28515625" customWidth="1"/>
    <col min="8196" max="8196" width="10.42578125" customWidth="1"/>
    <col min="8197" max="8197" width="9.42578125" customWidth="1"/>
    <col min="8198" max="8198" width="12" customWidth="1"/>
    <col min="8444" max="8444" width="12.140625" customWidth="1"/>
    <col min="8445" max="8445" width="11.5703125" customWidth="1"/>
    <col min="8446" max="8446" width="47.5703125" customWidth="1"/>
    <col min="8447" max="8447" width="14.28515625" customWidth="1"/>
    <col min="8448" max="8448" width="13.28515625" customWidth="1"/>
    <col min="8449" max="8449" width="15.140625" customWidth="1"/>
    <col min="8450" max="8451" width="12.28515625" customWidth="1"/>
    <col min="8452" max="8452" width="10.42578125" customWidth="1"/>
    <col min="8453" max="8453" width="9.42578125" customWidth="1"/>
    <col min="8454" max="8454" width="12" customWidth="1"/>
    <col min="8700" max="8700" width="12.140625" customWidth="1"/>
    <col min="8701" max="8701" width="11.5703125" customWidth="1"/>
    <col min="8702" max="8702" width="47.5703125" customWidth="1"/>
    <col min="8703" max="8703" width="14.28515625" customWidth="1"/>
    <col min="8704" max="8704" width="13.28515625" customWidth="1"/>
    <col min="8705" max="8705" width="15.140625" customWidth="1"/>
    <col min="8706" max="8707" width="12.28515625" customWidth="1"/>
    <col min="8708" max="8708" width="10.42578125" customWidth="1"/>
    <col min="8709" max="8709" width="9.42578125" customWidth="1"/>
    <col min="8710" max="8710" width="12" customWidth="1"/>
    <col min="8956" max="8956" width="12.140625" customWidth="1"/>
    <col min="8957" max="8957" width="11.5703125" customWidth="1"/>
    <col min="8958" max="8958" width="47.5703125" customWidth="1"/>
    <col min="8959" max="8959" width="14.28515625" customWidth="1"/>
    <col min="8960" max="8960" width="13.28515625" customWidth="1"/>
    <col min="8961" max="8961" width="15.140625" customWidth="1"/>
    <col min="8962" max="8963" width="12.28515625" customWidth="1"/>
    <col min="8964" max="8964" width="10.42578125" customWidth="1"/>
    <col min="8965" max="8965" width="9.42578125" customWidth="1"/>
    <col min="8966" max="8966" width="12" customWidth="1"/>
    <col min="9212" max="9212" width="12.140625" customWidth="1"/>
    <col min="9213" max="9213" width="11.5703125" customWidth="1"/>
    <col min="9214" max="9214" width="47.5703125" customWidth="1"/>
    <col min="9215" max="9215" width="14.28515625" customWidth="1"/>
    <col min="9216" max="9216" width="13.28515625" customWidth="1"/>
    <col min="9217" max="9217" width="15.140625" customWidth="1"/>
    <col min="9218" max="9219" width="12.28515625" customWidth="1"/>
    <col min="9220" max="9220" width="10.42578125" customWidth="1"/>
    <col min="9221" max="9221" width="9.42578125" customWidth="1"/>
    <col min="9222" max="9222" width="12" customWidth="1"/>
    <col min="9468" max="9468" width="12.140625" customWidth="1"/>
    <col min="9469" max="9469" width="11.5703125" customWidth="1"/>
    <col min="9470" max="9470" width="47.5703125" customWidth="1"/>
    <col min="9471" max="9471" width="14.28515625" customWidth="1"/>
    <col min="9472" max="9472" width="13.28515625" customWidth="1"/>
    <col min="9473" max="9473" width="15.140625" customWidth="1"/>
    <col min="9474" max="9475" width="12.28515625" customWidth="1"/>
    <col min="9476" max="9476" width="10.42578125" customWidth="1"/>
    <col min="9477" max="9477" width="9.42578125" customWidth="1"/>
    <col min="9478" max="9478" width="12" customWidth="1"/>
    <col min="9724" max="9724" width="12.140625" customWidth="1"/>
    <col min="9725" max="9725" width="11.5703125" customWidth="1"/>
    <col min="9726" max="9726" width="47.5703125" customWidth="1"/>
    <col min="9727" max="9727" width="14.28515625" customWidth="1"/>
    <col min="9728" max="9728" width="13.28515625" customWidth="1"/>
    <col min="9729" max="9729" width="15.140625" customWidth="1"/>
    <col min="9730" max="9731" width="12.28515625" customWidth="1"/>
    <col min="9732" max="9732" width="10.42578125" customWidth="1"/>
    <col min="9733" max="9733" width="9.42578125" customWidth="1"/>
    <col min="9734" max="9734" width="12" customWidth="1"/>
    <col min="9980" max="9980" width="12.140625" customWidth="1"/>
    <col min="9981" max="9981" width="11.5703125" customWidth="1"/>
    <col min="9982" max="9982" width="47.5703125" customWidth="1"/>
    <col min="9983" max="9983" width="14.28515625" customWidth="1"/>
    <col min="9984" max="9984" width="13.28515625" customWidth="1"/>
    <col min="9985" max="9985" width="15.140625" customWidth="1"/>
    <col min="9986" max="9987" width="12.28515625" customWidth="1"/>
    <col min="9988" max="9988" width="10.42578125" customWidth="1"/>
    <col min="9989" max="9989" width="9.42578125" customWidth="1"/>
    <col min="9990" max="9990" width="12" customWidth="1"/>
    <col min="10236" max="10236" width="12.140625" customWidth="1"/>
    <col min="10237" max="10237" width="11.5703125" customWidth="1"/>
    <col min="10238" max="10238" width="47.5703125" customWidth="1"/>
    <col min="10239" max="10239" width="14.28515625" customWidth="1"/>
    <col min="10240" max="10240" width="13.28515625" customWidth="1"/>
    <col min="10241" max="10241" width="15.140625" customWidth="1"/>
    <col min="10242" max="10243" width="12.28515625" customWidth="1"/>
    <col min="10244" max="10244" width="10.42578125" customWidth="1"/>
    <col min="10245" max="10245" width="9.42578125" customWidth="1"/>
    <col min="10246" max="10246" width="12" customWidth="1"/>
    <col min="10492" max="10492" width="12.140625" customWidth="1"/>
    <col min="10493" max="10493" width="11.5703125" customWidth="1"/>
    <col min="10494" max="10494" width="47.5703125" customWidth="1"/>
    <col min="10495" max="10495" width="14.28515625" customWidth="1"/>
    <col min="10496" max="10496" width="13.28515625" customWidth="1"/>
    <col min="10497" max="10497" width="15.140625" customWidth="1"/>
    <col min="10498" max="10499" width="12.28515625" customWidth="1"/>
    <col min="10500" max="10500" width="10.42578125" customWidth="1"/>
    <col min="10501" max="10501" width="9.42578125" customWidth="1"/>
    <col min="10502" max="10502" width="12" customWidth="1"/>
    <col min="10748" max="10748" width="12.140625" customWidth="1"/>
    <col min="10749" max="10749" width="11.5703125" customWidth="1"/>
    <col min="10750" max="10750" width="47.5703125" customWidth="1"/>
    <col min="10751" max="10751" width="14.28515625" customWidth="1"/>
    <col min="10752" max="10752" width="13.28515625" customWidth="1"/>
    <col min="10753" max="10753" width="15.140625" customWidth="1"/>
    <col min="10754" max="10755" width="12.28515625" customWidth="1"/>
    <col min="10756" max="10756" width="10.42578125" customWidth="1"/>
    <col min="10757" max="10757" width="9.42578125" customWidth="1"/>
    <col min="10758" max="10758" width="12" customWidth="1"/>
    <col min="11004" max="11004" width="12.140625" customWidth="1"/>
    <col min="11005" max="11005" width="11.5703125" customWidth="1"/>
    <col min="11006" max="11006" width="47.5703125" customWidth="1"/>
    <col min="11007" max="11007" width="14.28515625" customWidth="1"/>
    <col min="11008" max="11008" width="13.28515625" customWidth="1"/>
    <col min="11009" max="11009" width="15.140625" customWidth="1"/>
    <col min="11010" max="11011" width="12.28515625" customWidth="1"/>
    <col min="11012" max="11012" width="10.42578125" customWidth="1"/>
    <col min="11013" max="11013" width="9.42578125" customWidth="1"/>
    <col min="11014" max="11014" width="12" customWidth="1"/>
    <col min="11260" max="11260" width="12.140625" customWidth="1"/>
    <col min="11261" max="11261" width="11.5703125" customWidth="1"/>
    <col min="11262" max="11262" width="47.5703125" customWidth="1"/>
    <col min="11263" max="11263" width="14.28515625" customWidth="1"/>
    <col min="11264" max="11264" width="13.28515625" customWidth="1"/>
    <col min="11265" max="11265" width="15.140625" customWidth="1"/>
    <col min="11266" max="11267" width="12.28515625" customWidth="1"/>
    <col min="11268" max="11268" width="10.42578125" customWidth="1"/>
    <col min="11269" max="11269" width="9.42578125" customWidth="1"/>
    <col min="11270" max="11270" width="12" customWidth="1"/>
    <col min="11516" max="11516" width="12.140625" customWidth="1"/>
    <col min="11517" max="11517" width="11.5703125" customWidth="1"/>
    <col min="11518" max="11518" width="47.5703125" customWidth="1"/>
    <col min="11519" max="11519" width="14.28515625" customWidth="1"/>
    <col min="11520" max="11520" width="13.28515625" customWidth="1"/>
    <col min="11521" max="11521" width="15.140625" customWidth="1"/>
    <col min="11522" max="11523" width="12.28515625" customWidth="1"/>
    <col min="11524" max="11524" width="10.42578125" customWidth="1"/>
    <col min="11525" max="11525" width="9.42578125" customWidth="1"/>
    <col min="11526" max="11526" width="12" customWidth="1"/>
    <col min="11772" max="11772" width="12.140625" customWidth="1"/>
    <col min="11773" max="11773" width="11.5703125" customWidth="1"/>
    <col min="11774" max="11774" width="47.5703125" customWidth="1"/>
    <col min="11775" max="11775" width="14.28515625" customWidth="1"/>
    <col min="11776" max="11776" width="13.28515625" customWidth="1"/>
    <col min="11777" max="11777" width="15.140625" customWidth="1"/>
    <col min="11778" max="11779" width="12.28515625" customWidth="1"/>
    <col min="11780" max="11780" width="10.42578125" customWidth="1"/>
    <col min="11781" max="11781" width="9.42578125" customWidth="1"/>
    <col min="11782" max="11782" width="12" customWidth="1"/>
    <col min="12028" max="12028" width="12.140625" customWidth="1"/>
    <col min="12029" max="12029" width="11.5703125" customWidth="1"/>
    <col min="12030" max="12030" width="47.5703125" customWidth="1"/>
    <col min="12031" max="12031" width="14.28515625" customWidth="1"/>
    <col min="12032" max="12032" width="13.28515625" customWidth="1"/>
    <col min="12033" max="12033" width="15.140625" customWidth="1"/>
    <col min="12034" max="12035" width="12.28515625" customWidth="1"/>
    <col min="12036" max="12036" width="10.42578125" customWidth="1"/>
    <col min="12037" max="12037" width="9.42578125" customWidth="1"/>
    <col min="12038" max="12038" width="12" customWidth="1"/>
    <col min="12284" max="12284" width="12.140625" customWidth="1"/>
    <col min="12285" max="12285" width="11.5703125" customWidth="1"/>
    <col min="12286" max="12286" width="47.5703125" customWidth="1"/>
    <col min="12287" max="12287" width="14.28515625" customWidth="1"/>
    <col min="12288" max="12288" width="13.28515625" customWidth="1"/>
    <col min="12289" max="12289" width="15.140625" customWidth="1"/>
    <col min="12290" max="12291" width="12.28515625" customWidth="1"/>
    <col min="12292" max="12292" width="10.42578125" customWidth="1"/>
    <col min="12293" max="12293" width="9.42578125" customWidth="1"/>
    <col min="12294" max="12294" width="12" customWidth="1"/>
    <col min="12540" max="12540" width="12.140625" customWidth="1"/>
    <col min="12541" max="12541" width="11.5703125" customWidth="1"/>
    <col min="12542" max="12542" width="47.5703125" customWidth="1"/>
    <col min="12543" max="12543" width="14.28515625" customWidth="1"/>
    <col min="12544" max="12544" width="13.28515625" customWidth="1"/>
    <col min="12545" max="12545" width="15.140625" customWidth="1"/>
    <col min="12546" max="12547" width="12.28515625" customWidth="1"/>
    <col min="12548" max="12548" width="10.42578125" customWidth="1"/>
    <col min="12549" max="12549" width="9.42578125" customWidth="1"/>
    <col min="12550" max="12550" width="12" customWidth="1"/>
    <col min="12796" max="12796" width="12.140625" customWidth="1"/>
    <col min="12797" max="12797" width="11.5703125" customWidth="1"/>
    <col min="12798" max="12798" width="47.5703125" customWidth="1"/>
    <col min="12799" max="12799" width="14.28515625" customWidth="1"/>
    <col min="12800" max="12800" width="13.28515625" customWidth="1"/>
    <col min="12801" max="12801" width="15.140625" customWidth="1"/>
    <col min="12802" max="12803" width="12.28515625" customWidth="1"/>
    <col min="12804" max="12804" width="10.42578125" customWidth="1"/>
    <col min="12805" max="12805" width="9.42578125" customWidth="1"/>
    <col min="12806" max="12806" width="12" customWidth="1"/>
    <col min="13052" max="13052" width="12.140625" customWidth="1"/>
    <col min="13053" max="13053" width="11.5703125" customWidth="1"/>
    <col min="13054" max="13054" width="47.5703125" customWidth="1"/>
    <col min="13055" max="13055" width="14.28515625" customWidth="1"/>
    <col min="13056" max="13056" width="13.28515625" customWidth="1"/>
    <col min="13057" max="13057" width="15.140625" customWidth="1"/>
    <col min="13058" max="13059" width="12.28515625" customWidth="1"/>
    <col min="13060" max="13060" width="10.42578125" customWidth="1"/>
    <col min="13061" max="13061" width="9.42578125" customWidth="1"/>
    <col min="13062" max="13062" width="12" customWidth="1"/>
    <col min="13308" max="13308" width="12.140625" customWidth="1"/>
    <col min="13309" max="13309" width="11.5703125" customWidth="1"/>
    <col min="13310" max="13310" width="47.5703125" customWidth="1"/>
    <col min="13311" max="13311" width="14.28515625" customWidth="1"/>
    <col min="13312" max="13312" width="13.28515625" customWidth="1"/>
    <col min="13313" max="13313" width="15.140625" customWidth="1"/>
    <col min="13314" max="13315" width="12.28515625" customWidth="1"/>
    <col min="13316" max="13316" width="10.42578125" customWidth="1"/>
    <col min="13317" max="13317" width="9.42578125" customWidth="1"/>
    <col min="13318" max="13318" width="12" customWidth="1"/>
    <col min="13564" max="13564" width="12.140625" customWidth="1"/>
    <col min="13565" max="13565" width="11.5703125" customWidth="1"/>
    <col min="13566" max="13566" width="47.5703125" customWidth="1"/>
    <col min="13567" max="13567" width="14.28515625" customWidth="1"/>
    <col min="13568" max="13568" width="13.28515625" customWidth="1"/>
    <col min="13569" max="13569" width="15.140625" customWidth="1"/>
    <col min="13570" max="13571" width="12.28515625" customWidth="1"/>
    <col min="13572" max="13572" width="10.42578125" customWidth="1"/>
    <col min="13573" max="13573" width="9.42578125" customWidth="1"/>
    <col min="13574" max="13574" width="12" customWidth="1"/>
    <col min="13820" max="13820" width="12.140625" customWidth="1"/>
    <col min="13821" max="13821" width="11.5703125" customWidth="1"/>
    <col min="13822" max="13822" width="47.5703125" customWidth="1"/>
    <col min="13823" max="13823" width="14.28515625" customWidth="1"/>
    <col min="13824" max="13824" width="13.28515625" customWidth="1"/>
    <col min="13825" max="13825" width="15.140625" customWidth="1"/>
    <col min="13826" max="13827" width="12.28515625" customWidth="1"/>
    <col min="13828" max="13828" width="10.42578125" customWidth="1"/>
    <col min="13829" max="13829" width="9.42578125" customWidth="1"/>
    <col min="13830" max="13830" width="12" customWidth="1"/>
    <col min="14076" max="14076" width="12.140625" customWidth="1"/>
    <col min="14077" max="14077" width="11.5703125" customWidth="1"/>
    <col min="14078" max="14078" width="47.5703125" customWidth="1"/>
    <col min="14079" max="14079" width="14.28515625" customWidth="1"/>
    <col min="14080" max="14080" width="13.28515625" customWidth="1"/>
    <col min="14081" max="14081" width="15.140625" customWidth="1"/>
    <col min="14082" max="14083" width="12.28515625" customWidth="1"/>
    <col min="14084" max="14084" width="10.42578125" customWidth="1"/>
    <col min="14085" max="14085" width="9.42578125" customWidth="1"/>
    <col min="14086" max="14086" width="12" customWidth="1"/>
    <col min="14332" max="14332" width="12.140625" customWidth="1"/>
    <col min="14333" max="14333" width="11.5703125" customWidth="1"/>
    <col min="14334" max="14334" width="47.5703125" customWidth="1"/>
    <col min="14335" max="14335" width="14.28515625" customWidth="1"/>
    <col min="14336" max="14336" width="13.28515625" customWidth="1"/>
    <col min="14337" max="14337" width="15.140625" customWidth="1"/>
    <col min="14338" max="14339" width="12.28515625" customWidth="1"/>
    <col min="14340" max="14340" width="10.42578125" customWidth="1"/>
    <col min="14341" max="14341" width="9.42578125" customWidth="1"/>
    <col min="14342" max="14342" width="12" customWidth="1"/>
    <col min="14588" max="14588" width="12.140625" customWidth="1"/>
    <col min="14589" max="14589" width="11.5703125" customWidth="1"/>
    <col min="14590" max="14590" width="47.5703125" customWidth="1"/>
    <col min="14591" max="14591" width="14.28515625" customWidth="1"/>
    <col min="14592" max="14592" width="13.28515625" customWidth="1"/>
    <col min="14593" max="14593" width="15.140625" customWidth="1"/>
    <col min="14594" max="14595" width="12.28515625" customWidth="1"/>
    <col min="14596" max="14596" width="10.42578125" customWidth="1"/>
    <col min="14597" max="14597" width="9.42578125" customWidth="1"/>
    <col min="14598" max="14598" width="12" customWidth="1"/>
    <col min="14844" max="14844" width="12.140625" customWidth="1"/>
    <col min="14845" max="14845" width="11.5703125" customWidth="1"/>
    <col min="14846" max="14846" width="47.5703125" customWidth="1"/>
    <col min="14847" max="14847" width="14.28515625" customWidth="1"/>
    <col min="14848" max="14848" width="13.28515625" customWidth="1"/>
    <col min="14849" max="14849" width="15.140625" customWidth="1"/>
    <col min="14850" max="14851" width="12.28515625" customWidth="1"/>
    <col min="14852" max="14852" width="10.42578125" customWidth="1"/>
    <col min="14853" max="14853" width="9.42578125" customWidth="1"/>
    <col min="14854" max="14854" width="12" customWidth="1"/>
    <col min="15100" max="15100" width="12.140625" customWidth="1"/>
    <col min="15101" max="15101" width="11.5703125" customWidth="1"/>
    <col min="15102" max="15102" width="47.5703125" customWidth="1"/>
    <col min="15103" max="15103" width="14.28515625" customWidth="1"/>
    <col min="15104" max="15104" width="13.28515625" customWidth="1"/>
    <col min="15105" max="15105" width="15.140625" customWidth="1"/>
    <col min="15106" max="15107" width="12.28515625" customWidth="1"/>
    <col min="15108" max="15108" width="10.42578125" customWidth="1"/>
    <col min="15109" max="15109" width="9.42578125" customWidth="1"/>
    <col min="15110" max="15110" width="12" customWidth="1"/>
    <col min="15356" max="15356" width="12.140625" customWidth="1"/>
    <col min="15357" max="15357" width="11.5703125" customWidth="1"/>
    <col min="15358" max="15358" width="47.5703125" customWidth="1"/>
    <col min="15359" max="15359" width="14.28515625" customWidth="1"/>
    <col min="15360" max="15360" width="13.28515625" customWidth="1"/>
    <col min="15361" max="15361" width="15.140625" customWidth="1"/>
    <col min="15362" max="15363" width="12.28515625" customWidth="1"/>
    <col min="15364" max="15364" width="10.42578125" customWidth="1"/>
    <col min="15365" max="15365" width="9.42578125" customWidth="1"/>
    <col min="15366" max="15366" width="12" customWidth="1"/>
    <col min="15612" max="15612" width="12.140625" customWidth="1"/>
    <col min="15613" max="15613" width="11.5703125" customWidth="1"/>
    <col min="15614" max="15614" width="47.5703125" customWidth="1"/>
    <col min="15615" max="15615" width="14.28515625" customWidth="1"/>
    <col min="15616" max="15616" width="13.28515625" customWidth="1"/>
    <col min="15617" max="15617" width="15.140625" customWidth="1"/>
    <col min="15618" max="15619" width="12.28515625" customWidth="1"/>
    <col min="15620" max="15620" width="10.42578125" customWidth="1"/>
    <col min="15621" max="15621" width="9.42578125" customWidth="1"/>
    <col min="15622" max="15622" width="12" customWidth="1"/>
    <col min="15868" max="15868" width="12.140625" customWidth="1"/>
    <col min="15869" max="15869" width="11.5703125" customWidth="1"/>
    <col min="15870" max="15870" width="47.5703125" customWidth="1"/>
    <col min="15871" max="15871" width="14.28515625" customWidth="1"/>
    <col min="15872" max="15872" width="13.28515625" customWidth="1"/>
    <col min="15873" max="15873" width="15.140625" customWidth="1"/>
    <col min="15874" max="15875" width="12.28515625" customWidth="1"/>
    <col min="15876" max="15876" width="10.42578125" customWidth="1"/>
    <col min="15877" max="15877" width="9.42578125" customWidth="1"/>
    <col min="15878" max="15878" width="12" customWidth="1"/>
    <col min="16124" max="16124" width="12.140625" customWidth="1"/>
    <col min="16125" max="16125" width="11.5703125" customWidth="1"/>
    <col min="16126" max="16126" width="47.5703125" customWidth="1"/>
    <col min="16127" max="16127" width="14.28515625" customWidth="1"/>
    <col min="16128" max="16128" width="13.28515625" customWidth="1"/>
    <col min="16129" max="16129" width="15.140625" customWidth="1"/>
    <col min="16130" max="16131" width="12.28515625" customWidth="1"/>
    <col min="16132" max="16132" width="10.42578125" customWidth="1"/>
    <col min="16133" max="16133" width="9.42578125" customWidth="1"/>
    <col min="16134" max="16134" width="12" customWidth="1"/>
  </cols>
  <sheetData>
    <row r="1" spans="1:9" ht="66.599999999999994" customHeight="1" thickBot="1" x14ac:dyDescent="0.25">
      <c r="A1" s="335"/>
      <c r="B1" s="336"/>
      <c r="C1" s="336"/>
      <c r="D1" s="336"/>
      <c r="E1" s="336"/>
      <c r="F1" s="336"/>
      <c r="G1" s="336"/>
      <c r="H1" s="337"/>
    </row>
    <row r="2" spans="1:9" ht="5.25" customHeight="1" x14ac:dyDescent="0.2"/>
    <row r="3" spans="1:9" ht="13.5" thickBot="1" x14ac:dyDescent="0.25">
      <c r="A3" s="338" t="s">
        <v>50</v>
      </c>
      <c r="B3" s="339"/>
      <c r="C3" s="339"/>
      <c r="D3" s="339"/>
      <c r="E3" s="339"/>
      <c r="F3" s="339"/>
      <c r="G3" s="339"/>
      <c r="H3" s="339"/>
    </row>
    <row r="4" spans="1:9" x14ac:dyDescent="0.2">
      <c r="A4" s="346" t="s">
        <v>59</v>
      </c>
      <c r="B4" s="347"/>
      <c r="C4" s="347"/>
      <c r="D4" s="348"/>
      <c r="E4" s="327" t="s">
        <v>96</v>
      </c>
      <c r="F4" s="328"/>
      <c r="G4" s="328"/>
      <c r="H4" s="329"/>
    </row>
    <row r="5" spans="1:9" ht="29.25" customHeight="1" x14ac:dyDescent="0.2">
      <c r="A5" s="349" t="s">
        <v>224</v>
      </c>
      <c r="B5" s="350"/>
      <c r="C5" s="350"/>
      <c r="D5" s="351"/>
      <c r="E5" s="330" t="s">
        <v>100</v>
      </c>
      <c r="F5" s="331"/>
      <c r="G5" s="331"/>
      <c r="H5" s="217">
        <f ca="1">'Memória '!F4</f>
        <v>46064</v>
      </c>
    </row>
    <row r="6" spans="1:9" ht="13.5" thickBot="1" x14ac:dyDescent="0.25">
      <c r="A6" s="352" t="str">
        <f>'Orçamento '!A9:D9</f>
        <v>LOCAL: SÃO PEDRO DE CIMA, DIVINO/MG</v>
      </c>
      <c r="B6" s="353"/>
      <c r="C6" s="353"/>
      <c r="D6" s="354"/>
      <c r="E6" s="332" t="s">
        <v>214</v>
      </c>
      <c r="F6" s="333"/>
      <c r="G6" s="333"/>
      <c r="H6" s="334"/>
    </row>
    <row r="7" spans="1:9" ht="30" customHeight="1" thickBot="1" x14ac:dyDescent="0.25">
      <c r="A7" s="344" t="s">
        <v>5</v>
      </c>
      <c r="B7" s="345"/>
      <c r="C7" s="84" t="s">
        <v>51</v>
      </c>
      <c r="D7" s="81" t="s">
        <v>52</v>
      </c>
      <c r="E7" s="81" t="s">
        <v>53</v>
      </c>
      <c r="F7" s="81" t="s">
        <v>93</v>
      </c>
      <c r="G7" s="81" t="s">
        <v>212</v>
      </c>
      <c r="H7" s="81" t="s">
        <v>213</v>
      </c>
    </row>
    <row r="8" spans="1:9" x14ac:dyDescent="0.2">
      <c r="A8" s="340">
        <v>1</v>
      </c>
      <c r="B8" s="341"/>
      <c r="C8" s="341" t="str">
        <f>'Orçamento '!C14</f>
        <v>INSTALAÇÕES INICIAIS DA OBRA</v>
      </c>
      <c r="D8" s="37" t="s">
        <v>54</v>
      </c>
      <c r="E8" s="38">
        <f>E9/$E$43</f>
        <v>5.7999999999999996E-3</v>
      </c>
      <c r="F8" s="39">
        <v>1</v>
      </c>
      <c r="G8" s="39">
        <v>0</v>
      </c>
      <c r="H8" s="39">
        <v>0</v>
      </c>
      <c r="I8" s="204"/>
    </row>
    <row r="9" spans="1:9" ht="13.5" thickBot="1" x14ac:dyDescent="0.25">
      <c r="A9" s="342"/>
      <c r="B9" s="343"/>
      <c r="C9" s="343"/>
      <c r="D9" s="40" t="s">
        <v>55</v>
      </c>
      <c r="E9" s="41">
        <f>'Orçamento '!H14</f>
        <v>1536.84</v>
      </c>
      <c r="F9" s="42">
        <f t="shared" ref="F9:H9" si="0">F8*$E$9</f>
        <v>1536.84</v>
      </c>
      <c r="G9" s="42">
        <f t="shared" si="0"/>
        <v>0</v>
      </c>
      <c r="H9" s="42">
        <f t="shared" si="0"/>
        <v>0</v>
      </c>
      <c r="I9" s="204"/>
    </row>
    <row r="10" spans="1:9" ht="13.15" customHeight="1" x14ac:dyDescent="0.2">
      <c r="A10" s="340">
        <v>2</v>
      </c>
      <c r="B10" s="341"/>
      <c r="C10" s="368" t="str">
        <f>'Orçamento '!C18</f>
        <v>INFRA ESTRUTURA</v>
      </c>
      <c r="D10" s="37" t="s">
        <v>54</v>
      </c>
      <c r="E10" s="38">
        <f>E11/$E$43</f>
        <v>3.7100000000000001E-2</v>
      </c>
      <c r="F10" s="39">
        <v>1</v>
      </c>
      <c r="G10" s="39">
        <v>0</v>
      </c>
      <c r="H10" s="39">
        <v>0</v>
      </c>
      <c r="I10" s="204"/>
    </row>
    <row r="11" spans="1:9" ht="13.5" thickBot="1" x14ac:dyDescent="0.25">
      <c r="A11" s="342"/>
      <c r="B11" s="343"/>
      <c r="C11" s="369"/>
      <c r="D11" s="40" t="s">
        <v>55</v>
      </c>
      <c r="E11" s="41">
        <f>'Orçamento '!H18</f>
        <v>9851.76</v>
      </c>
      <c r="F11" s="42">
        <f>F10*$E$11</f>
        <v>9851.76</v>
      </c>
      <c r="G11" s="42">
        <f t="shared" ref="G11:H11" si="1">G10*$E$11</f>
        <v>0</v>
      </c>
      <c r="H11" s="42">
        <f t="shared" si="1"/>
        <v>0</v>
      </c>
      <c r="I11" s="204"/>
    </row>
    <row r="12" spans="1:9" x14ac:dyDescent="0.2">
      <c r="A12" s="340">
        <v>3</v>
      </c>
      <c r="B12" s="341"/>
      <c r="C12" s="368" t="str">
        <f>'Orçamento '!C32</f>
        <v>SUPER ESTRUTURA</v>
      </c>
      <c r="D12" s="37" t="s">
        <v>54</v>
      </c>
      <c r="E12" s="38">
        <f>E13/$E$43</f>
        <v>5.74E-2</v>
      </c>
      <c r="F12" s="39">
        <v>0.5</v>
      </c>
      <c r="G12" s="39">
        <v>0.5</v>
      </c>
      <c r="H12" s="39">
        <v>0</v>
      </c>
      <c r="I12" s="204"/>
    </row>
    <row r="13" spans="1:9" ht="13.5" thickBot="1" x14ac:dyDescent="0.25">
      <c r="A13" s="342"/>
      <c r="B13" s="343"/>
      <c r="C13" s="369"/>
      <c r="D13" s="40" t="s">
        <v>55</v>
      </c>
      <c r="E13" s="41">
        <f>'Orçamento '!H32</f>
        <v>15260.72</v>
      </c>
      <c r="F13" s="42">
        <f>F12*$E$13</f>
        <v>7630.36</v>
      </c>
      <c r="G13" s="42">
        <f>G12*$E$13</f>
        <v>7630.36</v>
      </c>
      <c r="H13" s="42">
        <f t="shared" ref="G13:H13" si="2">H12*$E$13</f>
        <v>0</v>
      </c>
      <c r="I13" s="204"/>
    </row>
    <row r="14" spans="1:9" x14ac:dyDescent="0.2">
      <c r="A14" s="340">
        <v>4</v>
      </c>
      <c r="B14" s="341"/>
      <c r="C14" s="368" t="str">
        <f>'Orçamento '!C42</f>
        <v>ALVENARIA</v>
      </c>
      <c r="D14" s="37" t="s">
        <v>54</v>
      </c>
      <c r="E14" s="38">
        <f>E15/$E$43</f>
        <v>3.6600000000000001E-2</v>
      </c>
      <c r="F14" s="39">
        <v>0.4</v>
      </c>
      <c r="G14" s="39">
        <v>0.6</v>
      </c>
      <c r="H14" s="39">
        <v>0</v>
      </c>
      <c r="I14" s="204"/>
    </row>
    <row r="15" spans="1:9" ht="13.5" thickBot="1" x14ac:dyDescent="0.25">
      <c r="A15" s="342"/>
      <c r="B15" s="343"/>
      <c r="C15" s="369"/>
      <c r="D15" s="40" t="s">
        <v>55</v>
      </c>
      <c r="E15" s="41">
        <f>'Orçamento '!H42</f>
        <v>9726</v>
      </c>
      <c r="F15" s="42">
        <f>F14*$E$15</f>
        <v>3890.4</v>
      </c>
      <c r="G15" s="42">
        <f t="shared" ref="G15:H15" si="3">G14*$E$15</f>
        <v>5835.6</v>
      </c>
      <c r="H15" s="42">
        <f t="shared" si="3"/>
        <v>0</v>
      </c>
      <c r="I15" s="204"/>
    </row>
    <row r="16" spans="1:9" x14ac:dyDescent="0.2">
      <c r="A16" s="340">
        <v>5</v>
      </c>
      <c r="B16" s="341"/>
      <c r="C16" s="341" t="str">
        <f>'Orçamento '!C47</f>
        <v>ESQUADRIAS</v>
      </c>
      <c r="D16" s="37" t="s">
        <v>54</v>
      </c>
      <c r="E16" s="38">
        <f>E17/$E$43</f>
        <v>1.2800000000000001E-2</v>
      </c>
      <c r="F16" s="39">
        <v>0</v>
      </c>
      <c r="G16" s="39">
        <v>0</v>
      </c>
      <c r="H16" s="39">
        <v>1</v>
      </c>
      <c r="I16" s="204"/>
    </row>
    <row r="17" spans="1:9" ht="13.5" thickBot="1" x14ac:dyDescent="0.25">
      <c r="A17" s="342"/>
      <c r="B17" s="343"/>
      <c r="C17" s="343"/>
      <c r="D17" s="40" t="s">
        <v>55</v>
      </c>
      <c r="E17" s="41">
        <f>'Orçamento '!H47</f>
        <v>3396.77</v>
      </c>
      <c r="F17" s="42">
        <f>F16*$E$17</f>
        <v>0</v>
      </c>
      <c r="G17" s="42">
        <f t="shared" ref="G17:H17" si="4">G16*$E$17</f>
        <v>0</v>
      </c>
      <c r="H17" s="42">
        <f t="shared" si="4"/>
        <v>3396.77</v>
      </c>
      <c r="I17" s="204"/>
    </row>
    <row r="18" spans="1:9" ht="26.25" customHeight="1" x14ac:dyDescent="0.2">
      <c r="A18" s="340">
        <v>6</v>
      </c>
      <c r="B18" s="341"/>
      <c r="C18" s="341" t="str">
        <f>'Orçamento '!C50</f>
        <v>COMPOSIÇÃO ESTRUTURA DO TELAMENTO DAS JANELAS COM TELA DE FIBRA DE VIDRO E MOLDURA DE ALUMÍNIO</v>
      </c>
      <c r="D18" s="37" t="s">
        <v>54</v>
      </c>
      <c r="E18" s="38">
        <f>E19/$E$43</f>
        <v>1.5599999999999999E-2</v>
      </c>
      <c r="F18" s="39">
        <v>0</v>
      </c>
      <c r="G18" s="39">
        <v>0</v>
      </c>
      <c r="H18" s="39">
        <v>1</v>
      </c>
      <c r="I18" s="204"/>
    </row>
    <row r="19" spans="1:9" ht="27.75" customHeight="1" thickBot="1" x14ac:dyDescent="0.25">
      <c r="A19" s="342"/>
      <c r="B19" s="343"/>
      <c r="C19" s="343"/>
      <c r="D19" s="40" t="s">
        <v>55</v>
      </c>
      <c r="E19" s="41">
        <f>'Orçamento '!H50</f>
        <v>4158.3900000000003</v>
      </c>
      <c r="F19" s="42">
        <f>F18*$E$19</f>
        <v>0</v>
      </c>
      <c r="G19" s="42">
        <f t="shared" ref="G19:H19" si="5">G18*$E$19</f>
        <v>0</v>
      </c>
      <c r="H19" s="42">
        <f t="shared" si="5"/>
        <v>4158.3900000000003</v>
      </c>
      <c r="I19" s="204"/>
    </row>
    <row r="20" spans="1:9" x14ac:dyDescent="0.2">
      <c r="A20" s="340">
        <v>7</v>
      </c>
      <c r="B20" s="341"/>
      <c r="C20" s="341" t="str">
        <f>'Orçamento '!C56</f>
        <v>TELHADO</v>
      </c>
      <c r="D20" s="37" t="s">
        <v>54</v>
      </c>
      <c r="E20" s="38">
        <f>E21/$E$43</f>
        <v>0.15440000000000001</v>
      </c>
      <c r="F20" s="39">
        <v>0.2</v>
      </c>
      <c r="G20" s="39">
        <v>0.5</v>
      </c>
      <c r="H20" s="39">
        <v>0.3</v>
      </c>
      <c r="I20" s="204"/>
    </row>
    <row r="21" spans="1:9" ht="13.5" thickBot="1" x14ac:dyDescent="0.25">
      <c r="A21" s="342"/>
      <c r="B21" s="343"/>
      <c r="C21" s="343"/>
      <c r="D21" s="40" t="s">
        <v>55</v>
      </c>
      <c r="E21" s="41">
        <f>'Orçamento '!H56</f>
        <v>41049.379999999997</v>
      </c>
      <c r="F21" s="42">
        <f>F20*$E$21</f>
        <v>8209.8799999999992</v>
      </c>
      <c r="G21" s="42">
        <f t="shared" ref="G21:H21" si="6">G20*$E$21</f>
        <v>20524.689999999999</v>
      </c>
      <c r="H21" s="42">
        <f t="shared" si="6"/>
        <v>12314.81</v>
      </c>
      <c r="I21" s="204"/>
    </row>
    <row r="22" spans="1:9" x14ac:dyDescent="0.2">
      <c r="A22" s="340">
        <v>8</v>
      </c>
      <c r="B22" s="341"/>
      <c r="C22" s="341" t="str">
        <f>'Orçamento '!C62</f>
        <v>INSTALAÇÕES ELÉTRICAS</v>
      </c>
      <c r="D22" s="37" t="s">
        <v>54</v>
      </c>
      <c r="E22" s="38">
        <f>E23/$E$43</f>
        <v>1.0500000000000001E-2</v>
      </c>
      <c r="F22" s="39">
        <v>0</v>
      </c>
      <c r="G22" s="39">
        <v>0</v>
      </c>
      <c r="H22" s="39">
        <v>1</v>
      </c>
      <c r="I22" s="204"/>
    </row>
    <row r="23" spans="1:9" ht="13.5" thickBot="1" x14ac:dyDescent="0.25">
      <c r="A23" s="342"/>
      <c r="B23" s="343"/>
      <c r="C23" s="343"/>
      <c r="D23" s="40" t="s">
        <v>55</v>
      </c>
      <c r="E23" s="41">
        <f>'Orçamento '!H62</f>
        <v>2797.89</v>
      </c>
      <c r="F23" s="42">
        <f>F22*$E$23</f>
        <v>0</v>
      </c>
      <c r="G23" s="42">
        <f t="shared" ref="G23:H23" si="7">G22*$E$23</f>
        <v>0</v>
      </c>
      <c r="H23" s="42">
        <f t="shared" si="7"/>
        <v>2797.89</v>
      </c>
      <c r="I23" s="204"/>
    </row>
    <row r="24" spans="1:9" x14ac:dyDescent="0.2">
      <c r="A24" s="340">
        <v>9</v>
      </c>
      <c r="B24" s="341"/>
      <c r="C24" s="341" t="str">
        <f>'Orçamento '!C67</f>
        <v>INSTALAÇÕES HIDROSSANITÁRIAS</v>
      </c>
      <c r="D24" s="37" t="s">
        <v>54</v>
      </c>
      <c r="E24" s="38">
        <f>E25/$E$43</f>
        <v>3.8E-3</v>
      </c>
      <c r="F24" s="39">
        <v>0</v>
      </c>
      <c r="G24" s="39">
        <v>1</v>
      </c>
      <c r="H24" s="39">
        <v>0</v>
      </c>
      <c r="I24" s="204"/>
    </row>
    <row r="25" spans="1:9" ht="13.5" thickBot="1" x14ac:dyDescent="0.25">
      <c r="A25" s="342"/>
      <c r="B25" s="343"/>
      <c r="C25" s="343"/>
      <c r="D25" s="40" t="s">
        <v>55</v>
      </c>
      <c r="E25" s="41">
        <f>'Orçamento '!H67</f>
        <v>1015.94</v>
      </c>
      <c r="F25" s="42">
        <f>F24*$E$25</f>
        <v>0</v>
      </c>
      <c r="G25" s="42">
        <f t="shared" ref="G25:H25" si="8">G24*$E$25</f>
        <v>1015.94</v>
      </c>
      <c r="H25" s="42">
        <f t="shared" si="8"/>
        <v>0</v>
      </c>
      <c r="I25" s="204"/>
    </row>
    <row r="26" spans="1:9" x14ac:dyDescent="0.2">
      <c r="A26" s="340">
        <v>10</v>
      </c>
      <c r="B26" s="341"/>
      <c r="C26" s="341" t="str">
        <f>'Orçamento '!C72</f>
        <v>LOUÇAS, METAIS E APARELHOS</v>
      </c>
      <c r="D26" s="37" t="s">
        <v>54</v>
      </c>
      <c r="E26" s="38">
        <f>E27/$E$43</f>
        <v>9.9000000000000008E-3</v>
      </c>
      <c r="F26" s="39">
        <v>0</v>
      </c>
      <c r="G26" s="39">
        <v>0</v>
      </c>
      <c r="H26" s="39">
        <v>1</v>
      </c>
      <c r="I26" s="204"/>
    </row>
    <row r="27" spans="1:9" ht="13.5" thickBot="1" x14ac:dyDescent="0.25">
      <c r="A27" s="342"/>
      <c r="B27" s="343"/>
      <c r="C27" s="343"/>
      <c r="D27" s="40" t="s">
        <v>55</v>
      </c>
      <c r="E27" s="41">
        <f>'Orçamento '!H72</f>
        <v>2623.28</v>
      </c>
      <c r="F27" s="42">
        <f>F26*$E$27</f>
        <v>0</v>
      </c>
      <c r="G27" s="42">
        <f t="shared" ref="G27:H27" si="9">G26*$E$27</f>
        <v>0</v>
      </c>
      <c r="H27" s="42">
        <f t="shared" si="9"/>
        <v>2623.28</v>
      </c>
      <c r="I27" s="204"/>
    </row>
    <row r="28" spans="1:9" x14ac:dyDescent="0.2">
      <c r="A28" s="340">
        <v>11</v>
      </c>
      <c r="B28" s="341"/>
      <c r="C28" s="341" t="str">
        <f>'Orçamento '!C77</f>
        <v>REVESTIMENTO</v>
      </c>
      <c r="D28" s="37" t="s">
        <v>54</v>
      </c>
      <c r="E28" s="38">
        <f>E29/$E$43</f>
        <v>8.4500000000000006E-2</v>
      </c>
      <c r="F28" s="39">
        <v>0</v>
      </c>
      <c r="G28" s="39">
        <v>0</v>
      </c>
      <c r="H28" s="39">
        <v>1</v>
      </c>
      <c r="I28" s="204"/>
    </row>
    <row r="29" spans="1:9" ht="13.5" thickBot="1" x14ac:dyDescent="0.25">
      <c r="A29" s="342"/>
      <c r="B29" s="343"/>
      <c r="C29" s="343"/>
      <c r="D29" s="40" t="s">
        <v>55</v>
      </c>
      <c r="E29" s="41">
        <f>'Orçamento '!H77</f>
        <v>22473.62</v>
      </c>
      <c r="F29" s="42">
        <f>F28*$E$29</f>
        <v>0</v>
      </c>
      <c r="G29" s="42">
        <f t="shared" ref="G29:H29" si="10">G28*$E$29</f>
        <v>0</v>
      </c>
      <c r="H29" s="42">
        <f t="shared" si="10"/>
        <v>22473.62</v>
      </c>
      <c r="I29" s="204"/>
    </row>
    <row r="30" spans="1:9" x14ac:dyDescent="0.2">
      <c r="A30" s="340">
        <v>12</v>
      </c>
      <c r="B30" s="341"/>
      <c r="C30" s="341" t="str">
        <f>'Orçamento '!C93</f>
        <v>LIXAMENTO</v>
      </c>
      <c r="D30" s="37" t="s">
        <v>54</v>
      </c>
      <c r="E30" s="38">
        <f>E31/$E$43</f>
        <v>4.1500000000000002E-2</v>
      </c>
      <c r="F30" s="39">
        <v>0.4</v>
      </c>
      <c r="G30" s="39">
        <v>0.6</v>
      </c>
      <c r="H30" s="39">
        <v>0</v>
      </c>
      <c r="I30" s="204"/>
    </row>
    <row r="31" spans="1:9" ht="13.5" thickBot="1" x14ac:dyDescent="0.25">
      <c r="A31" s="342"/>
      <c r="B31" s="343"/>
      <c r="C31" s="343"/>
      <c r="D31" s="40" t="s">
        <v>55</v>
      </c>
      <c r="E31" s="41">
        <f>'Orçamento '!H93</f>
        <v>11020.86</v>
      </c>
      <c r="F31" s="42">
        <f>F30*$E$31</f>
        <v>4408.34</v>
      </c>
      <c r="G31" s="42">
        <f t="shared" ref="G31:H31" si="11">G30*$E$31</f>
        <v>6612.52</v>
      </c>
      <c r="H31" s="42">
        <f t="shared" si="11"/>
        <v>0</v>
      </c>
      <c r="I31" s="204"/>
    </row>
    <row r="32" spans="1:9" x14ac:dyDescent="0.2">
      <c r="A32" s="340">
        <v>13</v>
      </c>
      <c r="B32" s="341"/>
      <c r="C32" s="341" t="str">
        <f>'Orçamento '!C97</f>
        <v>PREPARAÇÃO DE SUPERFÍCIE</v>
      </c>
      <c r="D32" s="37" t="s">
        <v>54</v>
      </c>
      <c r="E32" s="38">
        <f>E33/$E$43</f>
        <v>8.5099999999999995E-2</v>
      </c>
      <c r="F32" s="39">
        <v>0.7</v>
      </c>
      <c r="G32" s="39">
        <v>0.3</v>
      </c>
      <c r="H32" s="39">
        <v>0</v>
      </c>
      <c r="I32" s="204"/>
    </row>
    <row r="33" spans="1:9" ht="13.5" thickBot="1" x14ac:dyDescent="0.25">
      <c r="A33" s="342"/>
      <c r="B33" s="343"/>
      <c r="C33" s="343"/>
      <c r="D33" s="40" t="s">
        <v>55</v>
      </c>
      <c r="E33" s="41">
        <f>'Orçamento '!H97</f>
        <v>22614.21</v>
      </c>
      <c r="F33" s="42">
        <f>F32*$E$33</f>
        <v>15829.95</v>
      </c>
      <c r="G33" s="42">
        <f t="shared" ref="G33:H33" si="12">G32*$E$33</f>
        <v>6784.26</v>
      </c>
      <c r="H33" s="42">
        <f t="shared" si="12"/>
        <v>0</v>
      </c>
      <c r="I33" s="204"/>
    </row>
    <row r="34" spans="1:9" x14ac:dyDescent="0.2">
      <c r="A34" s="340">
        <v>14</v>
      </c>
      <c r="B34" s="341"/>
      <c r="C34" s="341" t="str">
        <f>'Orçamento '!C100</f>
        <v>PINTURA</v>
      </c>
      <c r="D34" s="37" t="s">
        <v>54</v>
      </c>
      <c r="E34" s="38">
        <f>E35/$E$43</f>
        <v>0.27089999999999997</v>
      </c>
      <c r="F34" s="39">
        <v>0</v>
      </c>
      <c r="G34" s="39">
        <v>0.4</v>
      </c>
      <c r="H34" s="39">
        <v>0.6</v>
      </c>
      <c r="I34" s="204"/>
    </row>
    <row r="35" spans="1:9" ht="13.5" thickBot="1" x14ac:dyDescent="0.25">
      <c r="A35" s="342"/>
      <c r="B35" s="343"/>
      <c r="C35" s="343"/>
      <c r="D35" s="40" t="s">
        <v>55</v>
      </c>
      <c r="E35" s="41">
        <f>'Orçamento '!H100</f>
        <v>72028.399999999994</v>
      </c>
      <c r="F35" s="42">
        <f>F34*$E$35</f>
        <v>0</v>
      </c>
      <c r="G35" s="42">
        <f t="shared" ref="G35:H35" si="13">G34*$E$35</f>
        <v>28811.360000000001</v>
      </c>
      <c r="H35" s="42">
        <f t="shared" si="13"/>
        <v>43217.04</v>
      </c>
      <c r="I35" s="204"/>
    </row>
    <row r="36" spans="1:9" x14ac:dyDescent="0.2">
      <c r="A36" s="340">
        <v>15</v>
      </c>
      <c r="B36" s="341"/>
      <c r="C36" s="341" t="str">
        <f>'Orçamento '!C105</f>
        <v>PINTURA QUADRA</v>
      </c>
      <c r="D36" s="37" t="s">
        <v>54</v>
      </c>
      <c r="E36" s="38">
        <f>E37/$E$43</f>
        <v>0.1079</v>
      </c>
      <c r="F36" s="39">
        <v>1</v>
      </c>
      <c r="G36" s="39">
        <v>0</v>
      </c>
      <c r="H36" s="39">
        <v>0</v>
      </c>
      <c r="I36" s="204"/>
    </row>
    <row r="37" spans="1:9" ht="13.5" thickBot="1" x14ac:dyDescent="0.25">
      <c r="A37" s="342"/>
      <c r="B37" s="343"/>
      <c r="C37" s="343"/>
      <c r="D37" s="40" t="s">
        <v>55</v>
      </c>
      <c r="E37" s="41">
        <f>'Orçamento '!H105</f>
        <v>28686.46</v>
      </c>
      <c r="F37" s="42">
        <f>F36*$E$37</f>
        <v>28686.46</v>
      </c>
      <c r="G37" s="42">
        <f t="shared" ref="G37:H37" si="14">G36*$E$37</f>
        <v>0</v>
      </c>
      <c r="H37" s="42">
        <f t="shared" si="14"/>
        <v>0</v>
      </c>
      <c r="I37" s="204"/>
    </row>
    <row r="38" spans="1:9" x14ac:dyDescent="0.2">
      <c r="A38" s="340">
        <v>16</v>
      </c>
      <c r="B38" s="341"/>
      <c r="C38" s="341" t="str">
        <f>'Orçamento '!C107</f>
        <v>CALHA DA QUADRA ESPORTIVA</v>
      </c>
      <c r="D38" s="37" t="s">
        <v>54</v>
      </c>
      <c r="E38" s="38">
        <f>E39/$E$43</f>
        <v>4.4400000000000002E-2</v>
      </c>
      <c r="F38" s="39">
        <v>1</v>
      </c>
      <c r="G38" s="39">
        <v>0</v>
      </c>
      <c r="H38" s="39">
        <v>0</v>
      </c>
      <c r="I38" s="204"/>
    </row>
    <row r="39" spans="1:9" ht="13.5" thickBot="1" x14ac:dyDescent="0.25">
      <c r="A39" s="342"/>
      <c r="B39" s="343"/>
      <c r="C39" s="343"/>
      <c r="D39" s="40" t="s">
        <v>55</v>
      </c>
      <c r="E39" s="41">
        <f>'Orçamento '!H107</f>
        <v>11803.2</v>
      </c>
      <c r="F39" s="42">
        <f>F38*$E$39</f>
        <v>11803.2</v>
      </c>
      <c r="G39" s="42">
        <f t="shared" ref="G39:H39" si="15">G38*$E$39</f>
        <v>0</v>
      </c>
      <c r="H39" s="42">
        <f t="shared" si="15"/>
        <v>0</v>
      </c>
      <c r="I39" s="204"/>
    </row>
    <row r="40" spans="1:9" x14ac:dyDescent="0.2">
      <c r="A40" s="340">
        <v>17</v>
      </c>
      <c r="B40" s="341"/>
      <c r="C40" s="341" t="str">
        <f>'Orçamento '!C111</f>
        <v>LIMPEZA GERAL</v>
      </c>
      <c r="D40" s="37" t="s">
        <v>54</v>
      </c>
      <c r="E40" s="38">
        <f>E41/$E$43</f>
        <v>2.1899999999999999E-2</v>
      </c>
      <c r="F40" s="39">
        <v>0</v>
      </c>
      <c r="G40" s="39">
        <v>0</v>
      </c>
      <c r="H40" s="39">
        <v>1</v>
      </c>
      <c r="I40" s="204"/>
    </row>
    <row r="41" spans="1:9" ht="13.5" thickBot="1" x14ac:dyDescent="0.25">
      <c r="A41" s="342"/>
      <c r="B41" s="343"/>
      <c r="C41" s="343"/>
      <c r="D41" s="40" t="s">
        <v>55</v>
      </c>
      <c r="E41" s="41">
        <f>'Orçamento '!H111</f>
        <v>5811.65</v>
      </c>
      <c r="F41" s="42">
        <f>F40*$E$41</f>
        <v>0</v>
      </c>
      <c r="G41" s="42">
        <f t="shared" ref="G41:H41" si="16">G40*$E$41</f>
        <v>0</v>
      </c>
      <c r="H41" s="42">
        <f t="shared" si="16"/>
        <v>5811.65</v>
      </c>
      <c r="I41" s="204"/>
    </row>
    <row r="42" spans="1:9" x14ac:dyDescent="0.2">
      <c r="A42" s="362" t="s">
        <v>20</v>
      </c>
      <c r="B42" s="363"/>
      <c r="C42" s="363"/>
      <c r="D42" s="43" t="s">
        <v>54</v>
      </c>
      <c r="E42" s="77">
        <f>E8+E10+E12+E14+E16+E18+E20+E22+E24+E26+E28+E30+E32+E34+E36+E38+E40</f>
        <v>1</v>
      </c>
      <c r="F42" s="44">
        <f>F43/$E$43</f>
        <v>0.34549999999999997</v>
      </c>
      <c r="G42" s="44">
        <f>G43/$E$43</f>
        <v>0.29039999999999999</v>
      </c>
      <c r="H42" s="44">
        <f>H43/$E$43</f>
        <v>0.36409999999999998</v>
      </c>
      <c r="I42" s="204"/>
    </row>
    <row r="43" spans="1:9" x14ac:dyDescent="0.2">
      <c r="A43" s="364"/>
      <c r="B43" s="365"/>
      <c r="C43" s="365"/>
      <c r="D43" s="45" t="s">
        <v>55</v>
      </c>
      <c r="E43" s="49">
        <f>E9+E11+E13+E15+E17+E19+E21+E23+E25+E27+E29+E31+E33+E35+E37+E39+E41</f>
        <v>265855.37</v>
      </c>
      <c r="F43" s="49">
        <f t="shared" ref="F43:H43" si="17">F9+F11+F13+F15+F17+F19+F21+F23+F25+F27+F29+F31+F33+F35+F37+F39+F41</f>
        <v>91847.19</v>
      </c>
      <c r="G43" s="49">
        <f t="shared" si="17"/>
        <v>77214.73</v>
      </c>
      <c r="H43" s="49">
        <f t="shared" si="17"/>
        <v>96793.45</v>
      </c>
      <c r="I43" s="204"/>
    </row>
    <row r="44" spans="1:9" ht="13.5" thickBot="1" x14ac:dyDescent="0.25">
      <c r="A44" s="366"/>
      <c r="B44" s="367"/>
      <c r="C44" s="367"/>
      <c r="D44" s="360" t="s">
        <v>56</v>
      </c>
      <c r="E44" s="361"/>
      <c r="F44" s="85">
        <f>SUM(F43)</f>
        <v>91847.19</v>
      </c>
      <c r="G44" s="85">
        <f>SUM(G43,F43)</f>
        <v>169061.92</v>
      </c>
      <c r="H44" s="85">
        <f>SUM(F43:H43)</f>
        <v>265855.37</v>
      </c>
      <c r="I44" s="204"/>
    </row>
    <row r="45" spans="1:9" x14ac:dyDescent="0.2">
      <c r="A45" s="316" t="s">
        <v>57</v>
      </c>
      <c r="B45" s="317"/>
      <c r="C45" s="317"/>
      <c r="D45" s="322" t="s">
        <v>60</v>
      </c>
      <c r="E45" s="322"/>
      <c r="F45" s="14"/>
      <c r="H45" s="221"/>
    </row>
    <row r="46" spans="1:9" x14ac:dyDescent="0.2">
      <c r="A46" s="46"/>
      <c r="B46" s="226"/>
      <c r="C46" s="226"/>
      <c r="D46" s="131"/>
      <c r="E46" s="14"/>
      <c r="F46" s="14"/>
      <c r="H46" s="221"/>
    </row>
    <row r="47" spans="1:9" x14ac:dyDescent="0.2">
      <c r="A47" s="46"/>
      <c r="B47" s="226"/>
      <c r="C47" s="226"/>
      <c r="D47" s="131"/>
      <c r="E47" s="14"/>
      <c r="F47" s="14"/>
      <c r="H47" s="221"/>
    </row>
    <row r="48" spans="1:9" x14ac:dyDescent="0.2">
      <c r="A48" s="355"/>
      <c r="B48" s="356"/>
      <c r="C48" s="356"/>
      <c r="D48" s="131"/>
      <c r="E48" s="14"/>
      <c r="F48" s="14"/>
      <c r="H48" s="221"/>
    </row>
    <row r="49" spans="1:8" x14ac:dyDescent="0.2">
      <c r="A49" s="223"/>
      <c r="B49" s="224"/>
      <c r="C49" s="224"/>
      <c r="E49" s="359"/>
      <c r="F49" s="359"/>
      <c r="G49" s="359"/>
      <c r="H49" s="221"/>
    </row>
    <row r="50" spans="1:8" ht="29.25" customHeight="1" x14ac:dyDescent="0.2">
      <c r="A50" s="411" t="s">
        <v>215</v>
      </c>
      <c r="B50" s="412"/>
      <c r="C50" s="412"/>
      <c r="E50" s="357" t="s">
        <v>101</v>
      </c>
      <c r="F50" s="358"/>
      <c r="G50" s="358"/>
      <c r="H50" s="221"/>
    </row>
    <row r="51" spans="1:8" x14ac:dyDescent="0.2">
      <c r="A51" s="355"/>
      <c r="B51" s="356"/>
      <c r="C51" s="356"/>
      <c r="D51" s="218"/>
      <c r="E51" s="218"/>
      <c r="F51" s="219"/>
      <c r="H51" s="221"/>
    </row>
    <row r="52" spans="1:8" ht="13.5" thickBot="1" x14ac:dyDescent="0.25">
      <c r="A52" s="227"/>
      <c r="B52" s="47"/>
      <c r="C52" s="47"/>
      <c r="D52" s="48"/>
      <c r="E52" s="48"/>
      <c r="F52" s="220"/>
      <c r="G52" s="23"/>
      <c r="H52" s="222"/>
    </row>
  </sheetData>
  <mergeCells count="52">
    <mergeCell ref="A40:B41"/>
    <mergeCell ref="C40:C41"/>
    <mergeCell ref="A26:B27"/>
    <mergeCell ref="C26:C27"/>
    <mergeCell ref="A34:B35"/>
    <mergeCell ref="C34:C35"/>
    <mergeCell ref="A36:B37"/>
    <mergeCell ref="C36:C37"/>
    <mergeCell ref="A38:B39"/>
    <mergeCell ref="C38:C39"/>
    <mergeCell ref="A16:B17"/>
    <mergeCell ref="C16:C17"/>
    <mergeCell ref="D44:E44"/>
    <mergeCell ref="A42:C44"/>
    <mergeCell ref="A10:B11"/>
    <mergeCell ref="C10:C11"/>
    <mergeCell ref="A12:B13"/>
    <mergeCell ref="C12:C13"/>
    <mergeCell ref="A14:B15"/>
    <mergeCell ref="C14:C15"/>
    <mergeCell ref="A18:B19"/>
    <mergeCell ref="C18:C19"/>
    <mergeCell ref="A20:B21"/>
    <mergeCell ref="C20:C21"/>
    <mergeCell ref="A22:B23"/>
    <mergeCell ref="C22:C23"/>
    <mergeCell ref="A45:C45"/>
    <mergeCell ref="A48:C48"/>
    <mergeCell ref="A50:C50"/>
    <mergeCell ref="A51:C51"/>
    <mergeCell ref="E50:G50"/>
    <mergeCell ref="D45:E45"/>
    <mergeCell ref="E49:G49"/>
    <mergeCell ref="A7:B7"/>
    <mergeCell ref="A8:B9"/>
    <mergeCell ref="C8:C9"/>
    <mergeCell ref="A4:D4"/>
    <mergeCell ref="A5:D5"/>
    <mergeCell ref="A6:D6"/>
    <mergeCell ref="A32:B33"/>
    <mergeCell ref="C32:C33"/>
    <mergeCell ref="A24:B25"/>
    <mergeCell ref="C24:C25"/>
    <mergeCell ref="A28:B29"/>
    <mergeCell ref="C28:C29"/>
    <mergeCell ref="A30:B31"/>
    <mergeCell ref="C30:C31"/>
    <mergeCell ref="E4:H4"/>
    <mergeCell ref="E5:G5"/>
    <mergeCell ref="E6:H6"/>
    <mergeCell ref="A1:H1"/>
    <mergeCell ref="A3:H3"/>
  </mergeCells>
  <pageMargins left="0.7" right="0.7" top="0.75" bottom="0.75" header="0.3" footer="0.3"/>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D4A0A-1ADA-42AC-B928-590FA84584D6}">
  <sheetPr>
    <pageSetUpPr fitToPage="1"/>
  </sheetPr>
  <dimension ref="A1:L32"/>
  <sheetViews>
    <sheetView showGridLines="0" topLeftCell="A4" workbookViewId="0">
      <selection activeCell="E19" sqref="E19"/>
    </sheetView>
  </sheetViews>
  <sheetFormatPr defaultRowHeight="12.75" x14ac:dyDescent="0.2"/>
  <sheetData>
    <row r="1" spans="1:12" ht="20.45" customHeight="1" x14ac:dyDescent="0.2">
      <c r="A1" s="374"/>
      <c r="B1" s="375"/>
      <c r="C1" s="375"/>
      <c r="D1" s="375"/>
      <c r="E1" s="375"/>
      <c r="F1" s="375"/>
      <c r="G1" s="375"/>
      <c r="H1" s="375"/>
      <c r="I1" s="375"/>
      <c r="J1" s="375"/>
      <c r="K1" s="375"/>
      <c r="L1" s="376"/>
    </row>
    <row r="2" spans="1:12" ht="20.45" customHeight="1" x14ac:dyDescent="0.2">
      <c r="A2" s="377"/>
      <c r="B2" s="378"/>
      <c r="C2" s="378"/>
      <c r="D2" s="378"/>
      <c r="E2" s="378"/>
      <c r="F2" s="378"/>
      <c r="G2" s="378"/>
      <c r="H2" s="378"/>
      <c r="I2" s="378"/>
      <c r="J2" s="378"/>
      <c r="K2" s="378"/>
      <c r="L2" s="379"/>
    </row>
    <row r="3" spans="1:12" ht="20.45" customHeight="1" thickBot="1" x14ac:dyDescent="0.25">
      <c r="A3" s="380"/>
      <c r="B3" s="381"/>
      <c r="C3" s="381"/>
      <c r="D3" s="381"/>
      <c r="E3" s="381"/>
      <c r="F3" s="381"/>
      <c r="G3" s="381"/>
      <c r="H3" s="381"/>
      <c r="I3" s="381"/>
      <c r="J3" s="381"/>
      <c r="K3" s="381"/>
      <c r="L3" s="382"/>
    </row>
    <row r="4" spans="1:12" ht="18.75" thickBot="1" x14ac:dyDescent="0.25">
      <c r="A4" s="383" t="s">
        <v>91</v>
      </c>
      <c r="B4" s="384"/>
      <c r="C4" s="384"/>
      <c r="D4" s="384"/>
      <c r="E4" s="384"/>
      <c r="F4" s="384"/>
      <c r="G4" s="384"/>
      <c r="H4" s="384"/>
      <c r="I4" s="384"/>
      <c r="J4" s="384"/>
      <c r="K4" s="384"/>
      <c r="L4" s="385"/>
    </row>
    <row r="5" spans="1:12" ht="16.5" thickTop="1" x14ac:dyDescent="0.2">
      <c r="A5" s="389" t="s">
        <v>59</v>
      </c>
      <c r="B5" s="390"/>
      <c r="C5" s="390"/>
      <c r="D5" s="390"/>
      <c r="E5" s="390"/>
      <c r="F5" s="390"/>
      <c r="G5" s="390"/>
      <c r="H5" s="390"/>
      <c r="I5" s="390"/>
      <c r="J5" s="391"/>
      <c r="K5" s="394" t="s">
        <v>97</v>
      </c>
      <c r="L5" s="395"/>
    </row>
    <row r="6" spans="1:12" ht="18" customHeight="1" x14ac:dyDescent="0.2">
      <c r="A6" s="396" t="str">
        <f>'Memória '!A4:E4</f>
        <v>OBRA: CONSTRUÇÃO DE COZINHA E COBERTURA NA ESCOLA LIA MARTA</v>
      </c>
      <c r="B6" s="397"/>
      <c r="C6" s="397"/>
      <c r="D6" s="397"/>
      <c r="E6" s="397"/>
      <c r="F6" s="397"/>
      <c r="G6" s="397"/>
      <c r="H6" s="397"/>
      <c r="I6" s="397"/>
      <c r="J6" s="397"/>
      <c r="K6" s="392">
        <f ca="1">TODAY()</f>
        <v>46064</v>
      </c>
      <c r="L6" s="393"/>
    </row>
    <row r="7" spans="1:12" ht="18" customHeight="1" thickBot="1" x14ac:dyDescent="0.25">
      <c r="A7" s="386" t="str">
        <f>'Orçamento '!A9:D9</f>
        <v>LOCAL: SÃO PEDRO DE CIMA, DIVINO/MG</v>
      </c>
      <c r="B7" s="387"/>
      <c r="C7" s="387"/>
      <c r="D7" s="387"/>
      <c r="E7" s="387"/>
      <c r="F7" s="387"/>
      <c r="G7" s="387"/>
      <c r="H7" s="387"/>
      <c r="I7" s="387"/>
      <c r="J7" s="387"/>
      <c r="K7" s="387"/>
      <c r="L7" s="388"/>
    </row>
    <row r="8" spans="1:12" ht="12" customHeight="1" x14ac:dyDescent="0.2">
      <c r="A8" s="50"/>
      <c r="B8" s="143"/>
      <c r="C8" s="143"/>
      <c r="D8" s="143"/>
      <c r="E8" s="143"/>
      <c r="F8" s="143"/>
      <c r="G8" s="143"/>
      <c r="H8" s="143"/>
      <c r="I8" s="144"/>
      <c r="J8" s="144"/>
      <c r="K8" s="143"/>
      <c r="L8" s="51"/>
    </row>
    <row r="9" spans="1:12" ht="34.5" customHeight="1" x14ac:dyDescent="0.2">
      <c r="A9" s="52" t="s">
        <v>5</v>
      </c>
      <c r="B9" s="402" t="s">
        <v>7</v>
      </c>
      <c r="C9" s="403"/>
      <c r="D9" s="403"/>
      <c r="E9" s="53" t="s">
        <v>61</v>
      </c>
      <c r="F9" s="145"/>
      <c r="G9" s="404" t="s">
        <v>62</v>
      </c>
      <c r="H9" s="405"/>
      <c r="I9" s="405"/>
      <c r="J9" s="405"/>
      <c r="K9" s="405"/>
      <c r="L9" s="406"/>
    </row>
    <row r="10" spans="1:12" ht="20.25" x14ac:dyDescent="0.25">
      <c r="A10" s="54" t="s">
        <v>13</v>
      </c>
      <c r="B10" s="409" t="s">
        <v>63</v>
      </c>
      <c r="C10" s="410"/>
      <c r="D10" s="410"/>
      <c r="E10" s="55">
        <f>SUM(E11:E14)</f>
        <v>8.82</v>
      </c>
      <c r="F10" s="145"/>
      <c r="G10" s="56" t="s">
        <v>64</v>
      </c>
      <c r="H10" s="57"/>
      <c r="I10" s="58"/>
      <c r="J10" s="59" t="s">
        <v>65</v>
      </c>
      <c r="K10" s="59" t="s">
        <v>66</v>
      </c>
      <c r="L10" s="60" t="s">
        <v>67</v>
      </c>
    </row>
    <row r="11" spans="1:12" ht="20.25" x14ac:dyDescent="0.2">
      <c r="A11" s="61" t="s">
        <v>14</v>
      </c>
      <c r="B11" s="407" t="s">
        <v>68</v>
      </c>
      <c r="C11" s="408"/>
      <c r="D11" s="408"/>
      <c r="E11" s="62">
        <v>5.5</v>
      </c>
      <c r="F11" s="145"/>
      <c r="G11" s="56" t="s">
        <v>68</v>
      </c>
      <c r="H11" s="57"/>
      <c r="I11" s="58"/>
      <c r="J11" s="62">
        <v>3</v>
      </c>
      <c r="K11" s="62">
        <v>5.5</v>
      </c>
      <c r="L11" s="63">
        <v>5.5</v>
      </c>
    </row>
    <row r="12" spans="1:12" ht="20.25" x14ac:dyDescent="0.2">
      <c r="A12" s="61" t="s">
        <v>40</v>
      </c>
      <c r="B12" s="407" t="s">
        <v>69</v>
      </c>
      <c r="C12" s="408"/>
      <c r="D12" s="408"/>
      <c r="E12" s="62">
        <v>1</v>
      </c>
      <c r="F12" s="145"/>
      <c r="G12" s="56" t="s">
        <v>70</v>
      </c>
      <c r="H12" s="57"/>
      <c r="I12" s="58"/>
      <c r="J12" s="83">
        <v>0.8</v>
      </c>
      <c r="K12" s="62">
        <v>0.8</v>
      </c>
      <c r="L12" s="63">
        <v>1</v>
      </c>
    </row>
    <row r="13" spans="1:12" ht="20.25" x14ac:dyDescent="0.2">
      <c r="A13" s="61" t="s">
        <v>41</v>
      </c>
      <c r="B13" s="407" t="s">
        <v>71</v>
      </c>
      <c r="C13" s="408"/>
      <c r="D13" s="408"/>
      <c r="E13" s="62">
        <v>1.27</v>
      </c>
      <c r="F13" s="145"/>
      <c r="G13" s="56" t="s">
        <v>72</v>
      </c>
      <c r="H13" s="57"/>
      <c r="I13" s="58"/>
      <c r="J13" s="83">
        <v>0.97</v>
      </c>
      <c r="K13" s="62">
        <v>1.27</v>
      </c>
      <c r="L13" s="63">
        <v>1.27</v>
      </c>
    </row>
    <row r="14" spans="1:12" ht="20.25" x14ac:dyDescent="0.2">
      <c r="A14" s="61" t="s">
        <v>42</v>
      </c>
      <c r="B14" s="407" t="s">
        <v>73</v>
      </c>
      <c r="C14" s="408"/>
      <c r="D14" s="408"/>
      <c r="E14" s="62">
        <v>1.05</v>
      </c>
      <c r="F14" s="145"/>
      <c r="G14" s="56" t="s">
        <v>74</v>
      </c>
      <c r="H14" s="57"/>
      <c r="I14" s="58"/>
      <c r="J14" s="62">
        <v>0.59</v>
      </c>
      <c r="K14" s="62">
        <v>1.23</v>
      </c>
      <c r="L14" s="63">
        <v>1.39</v>
      </c>
    </row>
    <row r="15" spans="1:12" ht="20.25" x14ac:dyDescent="0.25">
      <c r="A15" s="54" t="s">
        <v>15</v>
      </c>
      <c r="B15" s="409" t="s">
        <v>75</v>
      </c>
      <c r="C15" s="410"/>
      <c r="D15" s="410"/>
      <c r="E15" s="55">
        <f>SUM(E16:E19)</f>
        <v>6.15</v>
      </c>
      <c r="F15" s="145"/>
      <c r="G15" s="56" t="s">
        <v>76</v>
      </c>
      <c r="H15" s="57"/>
      <c r="I15" s="58"/>
      <c r="J15" s="62">
        <v>6.16</v>
      </c>
      <c r="K15" s="62">
        <v>7.4</v>
      </c>
      <c r="L15" s="63">
        <v>8.9600000000000009</v>
      </c>
    </row>
    <row r="16" spans="1:12" ht="20.25" x14ac:dyDescent="0.2">
      <c r="A16" s="61" t="s">
        <v>16</v>
      </c>
      <c r="B16" s="407" t="s">
        <v>77</v>
      </c>
      <c r="C16" s="408"/>
      <c r="D16" s="408"/>
      <c r="E16" s="62">
        <v>3</v>
      </c>
      <c r="F16" s="145"/>
      <c r="G16" s="56" t="s">
        <v>77</v>
      </c>
      <c r="H16" s="57"/>
      <c r="I16" s="58"/>
      <c r="J16" s="62">
        <v>3</v>
      </c>
      <c r="K16" s="62">
        <v>3</v>
      </c>
      <c r="L16" s="63">
        <v>3</v>
      </c>
    </row>
    <row r="17" spans="1:12" ht="20.25" x14ac:dyDescent="0.2">
      <c r="A17" s="61" t="s">
        <v>17</v>
      </c>
      <c r="B17" s="407" t="s">
        <v>78</v>
      </c>
      <c r="C17" s="408"/>
      <c r="D17" s="408"/>
      <c r="E17" s="62">
        <v>0.65</v>
      </c>
      <c r="F17" s="145"/>
      <c r="G17" s="56" t="s">
        <v>79</v>
      </c>
      <c r="H17" s="57"/>
      <c r="I17" s="58"/>
      <c r="J17" s="62">
        <v>0.65</v>
      </c>
      <c r="K17" s="62">
        <v>0.65</v>
      </c>
      <c r="L17" s="63">
        <v>0.65</v>
      </c>
    </row>
    <row r="18" spans="1:12" ht="20.25" x14ac:dyDescent="0.2">
      <c r="A18" s="61" t="s">
        <v>43</v>
      </c>
      <c r="B18" s="407" t="s">
        <v>80</v>
      </c>
      <c r="C18" s="408"/>
      <c r="D18" s="408"/>
      <c r="E18" s="62">
        <v>2.5</v>
      </c>
      <c r="F18" s="145"/>
      <c r="G18" s="56" t="s">
        <v>80</v>
      </c>
      <c r="H18" s="57"/>
      <c r="I18" s="58"/>
      <c r="J18" s="62">
        <v>1</v>
      </c>
      <c r="K18" s="62">
        <v>2</v>
      </c>
      <c r="L18" s="63">
        <v>3</v>
      </c>
    </row>
    <row r="19" spans="1:12" ht="19.149999999999999" customHeight="1" x14ac:dyDescent="0.2">
      <c r="A19" s="61" t="s">
        <v>44</v>
      </c>
      <c r="B19" s="407" t="s">
        <v>92</v>
      </c>
      <c r="C19" s="408"/>
      <c r="D19" s="408"/>
      <c r="E19" s="62">
        <v>0</v>
      </c>
      <c r="F19" s="145"/>
      <c r="G19" s="146" t="s">
        <v>82</v>
      </c>
      <c r="H19" s="147"/>
      <c r="I19" s="148"/>
      <c r="J19" s="148"/>
      <c r="K19" s="147"/>
      <c r="L19" s="64"/>
    </row>
    <row r="20" spans="1:12" ht="19.149999999999999" customHeight="1" x14ac:dyDescent="0.25">
      <c r="A20" s="54" t="s">
        <v>18</v>
      </c>
      <c r="B20" s="409" t="s">
        <v>81</v>
      </c>
      <c r="C20" s="410"/>
      <c r="D20" s="410"/>
      <c r="E20" s="55">
        <f>E21</f>
        <v>7.5</v>
      </c>
      <c r="F20" s="145"/>
      <c r="G20" s="146" t="s">
        <v>84</v>
      </c>
      <c r="H20" s="147"/>
      <c r="I20" s="148"/>
      <c r="J20" s="148"/>
      <c r="K20" s="147"/>
      <c r="L20" s="65"/>
    </row>
    <row r="21" spans="1:12" ht="19.149999999999999" customHeight="1" x14ac:dyDescent="0.2">
      <c r="A21" s="61" t="s">
        <v>19</v>
      </c>
      <c r="B21" s="407" t="s">
        <v>83</v>
      </c>
      <c r="C21" s="408"/>
      <c r="D21" s="408"/>
      <c r="E21" s="62">
        <v>7.5</v>
      </c>
      <c r="F21" s="145"/>
      <c r="G21" s="146" t="s">
        <v>86</v>
      </c>
      <c r="H21" s="147"/>
      <c r="I21" s="148"/>
      <c r="J21" s="148"/>
      <c r="K21" s="147"/>
      <c r="L21" s="66"/>
    </row>
    <row r="22" spans="1:12" ht="19.149999999999999" customHeight="1" x14ac:dyDescent="0.25">
      <c r="A22" s="67" t="s">
        <v>85</v>
      </c>
      <c r="B22" s="68"/>
      <c r="C22" s="68"/>
      <c r="D22" s="68"/>
      <c r="E22" s="69">
        <f>((1+(E11+E12+E13)/100)*(1+E14/100)*(1+E20/100)/(1-E15/100)-1)*100</f>
        <v>24.74</v>
      </c>
      <c r="F22" s="145"/>
      <c r="G22" s="146" t="s">
        <v>87</v>
      </c>
      <c r="H22" s="147"/>
      <c r="I22" s="148"/>
      <c r="J22" s="148"/>
      <c r="K22" s="147"/>
      <c r="L22" s="70"/>
    </row>
    <row r="23" spans="1:12" ht="19.149999999999999" customHeight="1" x14ac:dyDescent="0.2">
      <c r="A23" s="71"/>
      <c r="B23" s="138"/>
      <c r="C23" s="138"/>
      <c r="D23" s="138"/>
      <c r="E23" s="138"/>
      <c r="F23" s="139"/>
      <c r="G23" s="146" t="s">
        <v>88</v>
      </c>
      <c r="H23" s="149"/>
      <c r="I23" s="148"/>
      <c r="J23" s="148"/>
      <c r="K23" s="147"/>
      <c r="L23" s="65"/>
    </row>
    <row r="24" spans="1:12" ht="19.149999999999999" customHeight="1" x14ac:dyDescent="0.2">
      <c r="A24" s="20"/>
      <c r="D24" s="138"/>
      <c r="E24" s="138"/>
      <c r="F24" s="139"/>
      <c r="G24" s="146" t="s">
        <v>89</v>
      </c>
      <c r="H24" s="149"/>
      <c r="I24" s="148"/>
      <c r="J24" s="148"/>
      <c r="K24" s="147"/>
      <c r="L24" s="65"/>
    </row>
    <row r="25" spans="1:12" ht="19.149999999999999" customHeight="1" x14ac:dyDescent="0.25">
      <c r="A25" s="72"/>
      <c r="B25" s="140"/>
      <c r="C25" s="140"/>
      <c r="D25" s="140"/>
      <c r="E25" s="140"/>
      <c r="F25" s="141"/>
      <c r="G25" s="146" t="s">
        <v>90</v>
      </c>
      <c r="H25" s="149"/>
      <c r="I25" s="148"/>
      <c r="J25" s="148"/>
      <c r="K25" s="147"/>
      <c r="L25" s="65"/>
    </row>
    <row r="26" spans="1:12" ht="25.15" customHeight="1" x14ac:dyDescent="0.25">
      <c r="A26" s="72"/>
      <c r="B26" s="140"/>
      <c r="C26" s="140"/>
      <c r="D26" s="140"/>
      <c r="E26" s="140"/>
      <c r="F26" s="141"/>
      <c r="H26" s="149"/>
      <c r="I26" s="148"/>
      <c r="J26" s="148"/>
      <c r="K26" s="147"/>
      <c r="L26" s="65"/>
    </row>
    <row r="27" spans="1:12" ht="15" x14ac:dyDescent="0.25">
      <c r="A27" s="370" t="s">
        <v>57</v>
      </c>
      <c r="B27" s="371"/>
      <c r="C27" s="371"/>
      <c r="D27" s="140"/>
      <c r="E27" s="140"/>
      <c r="F27" s="141"/>
      <c r="G27" s="371" t="s">
        <v>60</v>
      </c>
      <c r="H27" s="371"/>
      <c r="I27" s="371"/>
      <c r="J27" s="148"/>
      <c r="K27" s="147"/>
      <c r="L27" s="65"/>
    </row>
    <row r="28" spans="1:12" ht="16.149999999999999" customHeight="1" x14ac:dyDescent="0.25">
      <c r="A28" s="72"/>
      <c r="B28" s="140"/>
      <c r="C28" s="140"/>
      <c r="D28" s="140"/>
      <c r="E28" s="140"/>
      <c r="F28" s="141"/>
      <c r="G28" s="147"/>
      <c r="H28" s="149"/>
      <c r="I28" s="148"/>
      <c r="J28" s="148"/>
      <c r="K28" s="147"/>
      <c r="L28" s="65"/>
    </row>
    <row r="29" spans="1:12" ht="16.149999999999999" customHeight="1" x14ac:dyDescent="0.2">
      <c r="A29" s="20"/>
      <c r="B29" s="86"/>
      <c r="C29" s="86"/>
      <c r="D29" s="86"/>
      <c r="E29" s="86"/>
      <c r="F29" s="142"/>
      <c r="G29" s="147"/>
      <c r="H29" s="149"/>
      <c r="I29" s="148"/>
      <c r="J29" s="148"/>
      <c r="K29" s="147"/>
      <c r="L29" s="65"/>
    </row>
    <row r="30" spans="1:12" ht="16.149999999999999" customHeight="1" x14ac:dyDescent="0.25">
      <c r="A30" s="87"/>
      <c r="B30" s="86"/>
      <c r="C30" s="86"/>
      <c r="D30" s="86"/>
      <c r="E30" s="86"/>
      <c r="F30" s="142"/>
      <c r="G30" s="140"/>
      <c r="H30" s="149"/>
      <c r="I30" s="148"/>
      <c r="J30" s="148"/>
      <c r="K30" s="147"/>
      <c r="L30" s="65"/>
    </row>
    <row r="31" spans="1:12" ht="15" customHeight="1" x14ac:dyDescent="0.2">
      <c r="A31" s="400" t="s">
        <v>98</v>
      </c>
      <c r="B31" s="401"/>
      <c r="C31" s="401"/>
      <c r="D31" s="401"/>
      <c r="E31" s="401"/>
      <c r="F31" s="401"/>
      <c r="G31" s="398" t="s">
        <v>102</v>
      </c>
      <c r="H31" s="398"/>
      <c r="I31" s="398"/>
      <c r="J31" s="398"/>
      <c r="K31" s="398"/>
      <c r="L31" s="399"/>
    </row>
    <row r="32" spans="1:12" ht="13.9" customHeight="1" thickBot="1" x14ac:dyDescent="0.25">
      <c r="A32" s="372"/>
      <c r="B32" s="373"/>
      <c r="C32" s="373"/>
      <c r="D32" s="73"/>
      <c r="E32" s="74"/>
      <c r="F32" s="88"/>
      <c r="G32" s="88"/>
      <c r="H32" s="88"/>
      <c r="I32" s="88"/>
      <c r="J32" s="88"/>
      <c r="K32" s="88"/>
      <c r="L32" s="89"/>
    </row>
  </sheetData>
  <mergeCells count="26">
    <mergeCell ref="B16:D16"/>
    <mergeCell ref="B17:D17"/>
    <mergeCell ref="B18:D18"/>
    <mergeCell ref="B19:D19"/>
    <mergeCell ref="B20:D20"/>
    <mergeCell ref="B11:D11"/>
    <mergeCell ref="B12:D12"/>
    <mergeCell ref="B13:D13"/>
    <mergeCell ref="B14:D14"/>
    <mergeCell ref="B15:D15"/>
    <mergeCell ref="A27:C27"/>
    <mergeCell ref="A32:C32"/>
    <mergeCell ref="A1:L3"/>
    <mergeCell ref="A4:L4"/>
    <mergeCell ref="A7:L7"/>
    <mergeCell ref="A5:J5"/>
    <mergeCell ref="K6:L6"/>
    <mergeCell ref="K5:L5"/>
    <mergeCell ref="A6:J6"/>
    <mergeCell ref="G27:I27"/>
    <mergeCell ref="G31:L31"/>
    <mergeCell ref="A31:F31"/>
    <mergeCell ref="B9:D9"/>
    <mergeCell ref="G9:L9"/>
    <mergeCell ref="B21:D21"/>
    <mergeCell ref="B10:D10"/>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 </vt:lpstr>
      <vt:lpstr>Memória </vt:lpstr>
      <vt:lpstr>Cronograma </vt:lpstr>
      <vt:lpstr>BDI </vt:lpstr>
      <vt:lpstr>'BDI '!Area_de_impressao</vt:lpstr>
      <vt:lpstr>'Cronograma '!Area_de_impressao</vt:lpstr>
      <vt:lpstr>'Memória '!Area_de_impressao</vt:lpstr>
      <vt:lpstr>'Orçamento '!Area_de_impressao</vt:lpstr>
    </vt:vector>
  </TitlesOfParts>
  <Company>Pedro de Oliveira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de Oliveira</dc:creator>
  <cp:lastModifiedBy>Engenharia obras</cp:lastModifiedBy>
  <cp:lastPrinted>2026-02-11T13:19:31Z</cp:lastPrinted>
  <dcterms:created xsi:type="dcterms:W3CDTF">2002-12-11T15:30:08Z</dcterms:created>
  <dcterms:modified xsi:type="dcterms:W3CDTF">2026-02-11T13:20:53Z</dcterms:modified>
</cp:coreProperties>
</file>